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0320" windowHeight="8310"/>
  </bookViews>
  <sheets>
    <sheet name="Ocel a litina" sheetId="1" r:id="rId1"/>
    <sheet name="Lehké slitiny" sheetId="4" r:id="rId2"/>
    <sheet name="Těžko obrobitelné materiály" sheetId="5" r:id="rId3"/>
    <sheet name="Vyhodnocení pořadí" sheetId="6" r:id="rId4"/>
  </sheets>
  <externalReferences>
    <externalReference r:id="rId5"/>
  </externalReferences>
  <calcPr calcId="144525"/>
</workbook>
</file>

<file path=xl/calcChain.xml><?xml version="1.0" encoding="utf-8"?>
<calcChain xmlns="http://schemas.openxmlformats.org/spreadsheetml/2006/main">
  <c r="G10" i="6" l="1"/>
  <c r="G9" i="6"/>
  <c r="G8" i="6"/>
  <c r="Y21" i="5" l="1"/>
  <c r="Y21" i="4"/>
  <c r="Y21" i="1"/>
  <c r="R24" i="5"/>
  <c r="R23" i="5"/>
  <c r="R22" i="5"/>
  <c r="R21" i="5"/>
  <c r="R20" i="5"/>
  <c r="AF19" i="5"/>
  <c r="AD20" i="5" s="1"/>
  <c r="AE19" i="5" s="1"/>
  <c r="R19" i="5"/>
  <c r="R18" i="5"/>
  <c r="AF17" i="5"/>
  <c r="AB18" i="5" s="1"/>
  <c r="AC17" i="5" s="1"/>
  <c r="AF15" i="5"/>
  <c r="Z16" i="5" s="1"/>
  <c r="AA15" i="5" s="1"/>
  <c r="AF13" i="5"/>
  <c r="AB14" i="5" s="1"/>
  <c r="AC13" i="5" s="1"/>
  <c r="R13" i="5"/>
  <c r="R12" i="5"/>
  <c r="AF11" i="5"/>
  <c r="AD12" i="5" s="1"/>
  <c r="AE11" i="5" s="1"/>
  <c r="R11" i="5"/>
  <c r="R10" i="5"/>
  <c r="AF9" i="5"/>
  <c r="AD10" i="5" s="1"/>
  <c r="AE9" i="5" s="1"/>
  <c r="R9" i="5"/>
  <c r="R8" i="5"/>
  <c r="AF7" i="5"/>
  <c r="AD8" i="5" s="1"/>
  <c r="AE7" i="5" s="1"/>
  <c r="R7" i="5"/>
  <c r="R24" i="4"/>
  <c r="R23" i="4"/>
  <c r="R22" i="4"/>
  <c r="R21" i="4"/>
  <c r="R20" i="4"/>
  <c r="AF19" i="4"/>
  <c r="AD20" i="4" s="1"/>
  <c r="AE19" i="4" s="1"/>
  <c r="R19" i="4"/>
  <c r="R18" i="4"/>
  <c r="AF17" i="4"/>
  <c r="AB18" i="4" s="1"/>
  <c r="AC17" i="4" s="1"/>
  <c r="AF15" i="4"/>
  <c r="Z16" i="4" s="1"/>
  <c r="AA15" i="4" s="1"/>
  <c r="AF13" i="4"/>
  <c r="AB14" i="4" s="1"/>
  <c r="AC13" i="4" s="1"/>
  <c r="R13" i="4"/>
  <c r="R12" i="4"/>
  <c r="AF11" i="4"/>
  <c r="AD12" i="4" s="1"/>
  <c r="AE11" i="4" s="1"/>
  <c r="R11" i="4"/>
  <c r="R10" i="4"/>
  <c r="AF9" i="4"/>
  <c r="AD10" i="4" s="1"/>
  <c r="AE9" i="4" s="1"/>
  <c r="R9" i="4"/>
  <c r="R8" i="4"/>
  <c r="AF7" i="4"/>
  <c r="AD8" i="4" s="1"/>
  <c r="AE7" i="4" s="1"/>
  <c r="R7" i="4"/>
  <c r="AF9" i="1"/>
  <c r="Z10" i="1" s="1"/>
  <c r="AA9" i="1" s="1"/>
  <c r="AF11" i="1"/>
  <c r="Z12" i="1" s="1"/>
  <c r="AA11" i="1" s="1"/>
  <c r="AF13" i="1"/>
  <c r="AB14" i="1" s="1"/>
  <c r="AC13" i="1" s="1"/>
  <c r="AF15" i="1"/>
  <c r="Z16" i="1" s="1"/>
  <c r="AA15" i="1" s="1"/>
  <c r="AF17" i="1"/>
  <c r="AB18" i="1" s="1"/>
  <c r="AC17" i="1" s="1"/>
  <c r="AF19" i="1"/>
  <c r="Z20" i="1" s="1"/>
  <c r="AA19" i="1" s="1"/>
  <c r="AF7" i="1"/>
  <c r="AD8" i="1" s="1"/>
  <c r="AE7" i="1" s="1"/>
  <c r="AD18" i="4" l="1"/>
  <c r="AE17" i="4" s="1"/>
  <c r="Z10" i="4"/>
  <c r="AA9" i="4" s="1"/>
  <c r="Z20" i="4"/>
  <c r="AA19" i="4" s="1"/>
  <c r="Z18" i="4"/>
  <c r="AA17" i="4" s="1"/>
  <c r="AD14" i="4"/>
  <c r="AE13" i="4" s="1"/>
  <c r="AB10" i="4"/>
  <c r="AC9" i="4" s="1"/>
  <c r="Z8" i="4"/>
  <c r="AA7" i="4" s="1"/>
  <c r="AB8" i="4"/>
  <c r="AC7" i="4" s="1"/>
  <c r="Z20" i="5"/>
  <c r="AA19" i="5" s="1"/>
  <c r="Z18" i="5"/>
  <c r="AA17" i="5" s="1"/>
  <c r="AD18" i="5"/>
  <c r="AE17" i="5" s="1"/>
  <c r="AD14" i="5"/>
  <c r="AE13" i="5" s="1"/>
  <c r="Z10" i="5"/>
  <c r="AA9" i="5" s="1"/>
  <c r="AB8" i="5"/>
  <c r="AC7" i="5" s="1"/>
  <c r="Z8" i="5"/>
  <c r="AA7" i="5" s="1"/>
  <c r="R25" i="5"/>
  <c r="S21" i="5" s="1"/>
  <c r="R25" i="4"/>
  <c r="S23" i="4" s="1"/>
  <c r="AB10" i="5"/>
  <c r="AC9" i="5" s="1"/>
  <c r="Z12" i="5"/>
  <c r="AA11" i="5" s="1"/>
  <c r="Z14" i="5"/>
  <c r="AA13" i="5" s="1"/>
  <c r="AB16" i="5"/>
  <c r="AC15" i="5" s="1"/>
  <c r="AB20" i="5"/>
  <c r="AC19" i="5" s="1"/>
  <c r="AB12" i="5"/>
  <c r="AC11" i="5" s="1"/>
  <c r="AD16" i="5"/>
  <c r="AE15" i="5" s="1"/>
  <c r="Z12" i="4"/>
  <c r="AA11" i="4" s="1"/>
  <c r="Z14" i="4"/>
  <c r="AA13" i="4" s="1"/>
  <c r="AB16" i="4"/>
  <c r="AC15" i="4" s="1"/>
  <c r="AB20" i="4"/>
  <c r="AC19" i="4" s="1"/>
  <c r="AB12" i="4"/>
  <c r="AC11" i="4" s="1"/>
  <c r="AD16" i="4"/>
  <c r="AE15" i="4" s="1"/>
  <c r="AD20" i="1"/>
  <c r="AE19" i="1" s="1"/>
  <c r="AD18" i="1"/>
  <c r="AE17" i="1" s="1"/>
  <c r="AD14" i="1"/>
  <c r="AE13" i="1" s="1"/>
  <c r="Z8" i="1"/>
  <c r="AA7" i="1" s="1"/>
  <c r="AB8" i="1"/>
  <c r="AC7" i="1" s="1"/>
  <c r="AD10" i="1"/>
  <c r="AE9" i="1" s="1"/>
  <c r="AD16" i="1"/>
  <c r="AE15" i="1" s="1"/>
  <c r="AD12" i="1"/>
  <c r="AE11" i="1" s="1"/>
  <c r="Z18" i="1"/>
  <c r="AA17" i="1" s="1"/>
  <c r="AB10" i="1"/>
  <c r="AC9" i="1" s="1"/>
  <c r="Z14" i="1"/>
  <c r="AA13" i="1" s="1"/>
  <c r="AB16" i="1"/>
  <c r="AC15" i="1" s="1"/>
  <c r="AB20" i="1"/>
  <c r="AC19" i="1" s="1"/>
  <c r="AB12" i="1"/>
  <c r="AC11" i="1" s="1"/>
  <c r="AD21" i="4" l="1"/>
  <c r="Z21" i="4"/>
  <c r="AB21" i="4"/>
  <c r="Z21" i="1"/>
  <c r="AD21" i="1"/>
  <c r="AB21" i="1"/>
  <c r="AD21" i="5"/>
  <c r="Z21" i="5"/>
  <c r="AB21" i="5"/>
  <c r="S19" i="5"/>
  <c r="S20" i="5"/>
  <c r="S18" i="5"/>
  <c r="S24" i="5"/>
  <c r="S22" i="5"/>
  <c r="S23" i="5"/>
  <c r="S19" i="4"/>
  <c r="S18" i="4"/>
  <c r="S20" i="4"/>
  <c r="S24" i="4"/>
  <c r="S21" i="4"/>
  <c r="S22" i="4"/>
  <c r="AF21" i="1" l="1"/>
  <c r="Z22" i="1" s="1"/>
  <c r="E8" i="6" s="1"/>
  <c r="AF21" i="4"/>
  <c r="AD22" i="4" s="1"/>
  <c r="F10" i="6" s="1"/>
  <c r="AF21" i="5"/>
  <c r="AB22" i="5" s="1"/>
  <c r="S25" i="5"/>
  <c r="S25" i="4"/>
  <c r="AB22" i="1" l="1"/>
  <c r="Z22" i="4"/>
  <c r="F8" i="6" s="1"/>
  <c r="H8" i="6" s="1"/>
  <c r="AB22" i="4"/>
  <c r="Z22" i="5"/>
  <c r="AD22" i="5"/>
  <c r="E9" i="6" l="1"/>
  <c r="H9" i="6" s="1"/>
  <c r="F9" i="6"/>
  <c r="R8" i="1"/>
  <c r="R9" i="1"/>
  <c r="R10" i="1"/>
  <c r="R11" i="1"/>
  <c r="R12" i="1"/>
  <c r="R13" i="1"/>
  <c r="R7" i="1"/>
  <c r="R19" i="1" l="1"/>
  <c r="R20" i="1"/>
  <c r="R21" i="1"/>
  <c r="R22" i="1"/>
  <c r="R23" i="1"/>
  <c r="R24" i="1"/>
  <c r="R18" i="1"/>
  <c r="R25" i="1" l="1"/>
  <c r="S21" i="1" s="1"/>
  <c r="S18" i="1" l="1"/>
  <c r="S23" i="1"/>
  <c r="S24" i="1"/>
  <c r="S19" i="1"/>
  <c r="S20" i="1"/>
  <c r="S22" i="1"/>
  <c r="S25" i="1" l="1"/>
  <c r="AD22" i="1" l="1"/>
  <c r="E10" i="6" s="1"/>
  <c r="H10" i="6" s="1"/>
</calcChain>
</file>

<file path=xl/sharedStrings.xml><?xml version="1.0" encoding="utf-8"?>
<sst xmlns="http://schemas.openxmlformats.org/spreadsheetml/2006/main" count="557" uniqueCount="97">
  <si>
    <t>p.1</t>
  </si>
  <si>
    <t>p.2</t>
  </si>
  <si>
    <t>p.3</t>
  </si>
  <si>
    <t>p.4</t>
  </si>
  <si>
    <t>p.5</t>
  </si>
  <si>
    <t>p.6</t>
  </si>
  <si>
    <t>p.7</t>
  </si>
  <si>
    <t>Parametr</t>
  </si>
  <si>
    <t>Suma</t>
  </si>
  <si>
    <t>Pořadí</t>
  </si>
  <si>
    <t>1.</t>
  </si>
  <si>
    <t>2.</t>
  </si>
  <si>
    <t>3.</t>
  </si>
  <si>
    <t>4.</t>
  </si>
  <si>
    <t>6.</t>
  </si>
  <si>
    <t>5.</t>
  </si>
  <si>
    <t>7.</t>
  </si>
  <si>
    <t>Párové porovnání parametrů z technického hlediska</t>
  </si>
  <si>
    <t>Kvantifikovaná porovnávací matice - technické hledisko</t>
  </si>
  <si>
    <t>Váha(q)</t>
  </si>
  <si>
    <t>Součet</t>
  </si>
  <si>
    <t>Jednotka</t>
  </si>
  <si>
    <t>Celkem Sj</t>
  </si>
  <si>
    <t>Relativní technická úroveň</t>
  </si>
  <si>
    <t>Pořadí z konstrukčního hlediska</t>
  </si>
  <si>
    <t>min</t>
  </si>
  <si>
    <t>1)</t>
  </si>
  <si>
    <t>2)</t>
  </si>
  <si>
    <t>3)</t>
  </si>
  <si>
    <t>blízko</t>
  </si>
  <si>
    <t>středně</t>
  </si>
  <si>
    <t>daleko</t>
  </si>
  <si>
    <t>x</t>
  </si>
  <si>
    <t>Výkon [kW]</t>
  </si>
  <si>
    <t>Moment [Nm]</t>
  </si>
  <si>
    <t>Lineární pohon</t>
  </si>
  <si>
    <t>Maximální otáčky [1/min]</t>
  </si>
  <si>
    <t>Dynamika</t>
  </si>
  <si>
    <t>vysoká</t>
  </si>
  <si>
    <t xml:space="preserve">Přesnost polohování </t>
  </si>
  <si>
    <t>Maximální obvodová rychlost [m/s]</t>
  </si>
  <si>
    <t>dobrá</t>
  </si>
  <si>
    <t>Účinnost</t>
  </si>
  <si>
    <t>nízká</t>
  </si>
  <si>
    <t>vysoké</t>
  </si>
  <si>
    <t>střední</t>
  </si>
  <si>
    <t>male</t>
  </si>
  <si>
    <t>vysoký</t>
  </si>
  <si>
    <t>rostoucí</t>
  </si>
  <si>
    <t>Princip náhonu</t>
  </si>
  <si>
    <t>Ozubená kola</t>
  </si>
  <si>
    <t>Šnekový převod</t>
  </si>
  <si>
    <t>Torzní motor</t>
  </si>
  <si>
    <t>Výkon</t>
  </si>
  <si>
    <t>[kW]</t>
  </si>
  <si>
    <t xml:space="preserve">Moment </t>
  </si>
  <si>
    <t>[Nm]</t>
  </si>
  <si>
    <t>Maximální otáčky</t>
  </si>
  <si>
    <t>[1/min]</t>
  </si>
  <si>
    <t>Maximální obvodová rychlost</t>
  </si>
  <si>
    <t>[m/s]</t>
  </si>
  <si>
    <t>[-]</t>
  </si>
  <si>
    <t>Pattern analýza - Ocel a litina</t>
  </si>
  <si>
    <t>Obráběný Materiál</t>
  </si>
  <si>
    <t>Slitiny hliníku – 3.1324 - AlCuMg1</t>
  </si>
  <si>
    <t>Mosaz – 2.0321 – CuZn37</t>
  </si>
  <si>
    <t>Automatová ocel 1.0715 - 11 SMn30</t>
  </si>
  <si>
    <t>Konstrukční ocel 1.0570 - St 52-3</t>
  </si>
  <si>
    <t>Středně tvrdá litina 0.6015 - GG-15</t>
  </si>
  <si>
    <t xml:space="preserve">Ti slitiny - 3.7115 - TiAl5Sn2 </t>
  </si>
  <si>
    <t>Otáčky [1/min]</t>
  </si>
  <si>
    <t>Kroutící moment [Nm]</t>
  </si>
  <si>
    <t>Pattern analýza - Lehké slitiny</t>
  </si>
  <si>
    <t>Pattern analýza - Těžko obrobitelné materiály</t>
  </si>
  <si>
    <t>Kunorza Michal</t>
  </si>
  <si>
    <t>Merenus Ondřej</t>
  </si>
  <si>
    <t>Grätz Tomáš</t>
  </si>
  <si>
    <t>[µm]</t>
  </si>
  <si>
    <r>
      <t>[m/s</t>
    </r>
    <r>
      <rPr>
        <b/>
        <vertAlign val="superscript"/>
        <sz val="10"/>
        <color theme="1"/>
        <rFont val="Arial"/>
        <family val="2"/>
        <charset val="238"/>
      </rPr>
      <t>2</t>
    </r>
    <r>
      <rPr>
        <b/>
        <sz val="10"/>
        <color theme="1"/>
        <rFont val="Arial"/>
        <family val="2"/>
        <charset val="238"/>
      </rPr>
      <t>]</t>
    </r>
  </si>
  <si>
    <t>Ni slitiny - 2.4668 - Inconel 718</t>
  </si>
  <si>
    <t>P. č.</t>
  </si>
  <si>
    <t>Váha</t>
  </si>
  <si>
    <t xml:space="preserve">Σ Relativních technických úrovní [%] </t>
  </si>
  <si>
    <t>Ocel a litina</t>
  </si>
  <si>
    <t>Lehké slitiny</t>
  </si>
  <si>
    <t>Těžko obrobitelné materiály</t>
  </si>
  <si>
    <t>1. - 2.</t>
  </si>
  <si>
    <t>P.1</t>
  </si>
  <si>
    <t>P.2</t>
  </si>
  <si>
    <t>P.3</t>
  </si>
  <si>
    <t>P.4</t>
  </si>
  <si>
    <t>P.5</t>
  </si>
  <si>
    <t>P.6</t>
  </si>
  <si>
    <t>P.7</t>
  </si>
  <si>
    <t>Označení</t>
  </si>
  <si>
    <t>Požadovaná tendence</t>
  </si>
  <si>
    <t>Moment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</si>
</sst>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K_č_-;\-* #,##0.00\ _K_č_-;_-* &quot;-&quot;??\ _K_č_-;_-@_-"/>
    <numFmt numFmtId="164" formatCode="0.000"/>
    <numFmt numFmtId="165" formatCode="#,##0.0"/>
    <numFmt numFmtId="169" formatCode="???%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3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2" fillId="6" borderId="18" xfId="0" applyFont="1" applyFill="1" applyBorder="1" applyAlignment="1">
      <alignment vertical="center" wrapText="1"/>
    </xf>
    <xf numFmtId="0" fontId="2" fillId="0" borderId="0" xfId="0" applyFont="1" applyAlignment="1"/>
    <xf numFmtId="0" fontId="2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vertical="center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3" fillId="0" borderId="2" xfId="0" applyFont="1" applyBorder="1"/>
    <xf numFmtId="0" fontId="2" fillId="0" borderId="2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43" fontId="2" fillId="0" borderId="0" xfId="0" applyNumberFormat="1" applyFont="1"/>
    <xf numFmtId="0" fontId="2" fillId="2" borderId="1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2" fontId="2" fillId="0" borderId="9" xfId="1" applyNumberFormat="1" applyFont="1" applyBorder="1" applyAlignment="1">
      <alignment horizontal="center" vertical="center"/>
    </xf>
    <xf numFmtId="2" fontId="2" fillId="0" borderId="2" xfId="1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3" fillId="0" borderId="0" xfId="0" applyFont="1"/>
    <xf numFmtId="0" fontId="5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4" fontId="2" fillId="0" borderId="0" xfId="0" applyNumberFormat="1" applyFont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2" borderId="28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vertical="center" wrapText="1"/>
    </xf>
    <xf numFmtId="0" fontId="2" fillId="4" borderId="18" xfId="0" applyFont="1" applyFill="1" applyBorder="1" applyAlignment="1">
      <alignment horizontal="center" vertical="center" wrapText="1"/>
    </xf>
    <xf numFmtId="165" fontId="3" fillId="4" borderId="18" xfId="0" applyNumberFormat="1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vertical="center" wrapText="1"/>
    </xf>
    <xf numFmtId="0" fontId="2" fillId="5" borderId="18" xfId="0" applyFont="1" applyFill="1" applyBorder="1" applyAlignment="1">
      <alignment horizontal="center" vertical="center" wrapText="1"/>
    </xf>
    <xf numFmtId="165" fontId="3" fillId="5" borderId="18" xfId="0" applyNumberFormat="1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2" fillId="5" borderId="42" xfId="0" applyFont="1" applyFill="1" applyBorder="1" applyAlignment="1">
      <alignment vertical="center" wrapText="1"/>
    </xf>
    <xf numFmtId="165" fontId="3" fillId="5" borderId="42" xfId="0" applyNumberFormat="1" applyFont="1" applyFill="1" applyBorder="1" applyAlignment="1">
      <alignment horizontal="center" vertical="center" wrapText="1"/>
    </xf>
    <xf numFmtId="0" fontId="3" fillId="5" borderId="42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wrapText="1"/>
    </xf>
    <xf numFmtId="0" fontId="2" fillId="6" borderId="18" xfId="0" applyFont="1" applyFill="1" applyBorder="1" applyAlignment="1">
      <alignment horizontal="center" vertical="center" wrapText="1"/>
    </xf>
    <xf numFmtId="165" fontId="3" fillId="6" borderId="18" xfId="0" applyNumberFormat="1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/>
    </xf>
    <xf numFmtId="0" fontId="8" fillId="0" borderId="0" xfId="0" applyFont="1"/>
    <xf numFmtId="9" fontId="8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2" borderId="2" xfId="0" applyFont="1" applyFill="1" applyBorder="1"/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9" fontId="2" fillId="0" borderId="21" xfId="0" applyNumberFormat="1" applyFont="1" applyBorder="1" applyAlignment="1">
      <alignment horizontal="center" vertical="center"/>
    </xf>
    <xf numFmtId="9" fontId="2" fillId="2" borderId="19" xfId="0" applyNumberFormat="1" applyFont="1" applyFill="1" applyBorder="1" applyAlignment="1">
      <alignment horizontal="center" vertical="center"/>
    </xf>
    <xf numFmtId="9" fontId="2" fillId="0" borderId="19" xfId="0" applyNumberFormat="1" applyFont="1" applyBorder="1" applyAlignment="1">
      <alignment horizontal="center" vertical="center"/>
    </xf>
    <xf numFmtId="9" fontId="2" fillId="0" borderId="20" xfId="0" applyNumberFormat="1" applyFont="1" applyBorder="1" applyAlignment="1">
      <alignment horizontal="center" vertical="center"/>
    </xf>
    <xf numFmtId="1" fontId="4" fillId="0" borderId="35" xfId="1" applyNumberFormat="1" applyFont="1" applyBorder="1" applyAlignment="1">
      <alignment horizontal="center" vertical="center"/>
    </xf>
    <xf numFmtId="1" fontId="4" fillId="0" borderId="3" xfId="1" applyNumberFormat="1" applyFont="1" applyBorder="1" applyAlignment="1">
      <alignment horizontal="center" vertical="center"/>
    </xf>
    <xf numFmtId="9" fontId="2" fillId="0" borderId="45" xfId="0" applyNumberFormat="1" applyFont="1" applyBorder="1" applyAlignment="1">
      <alignment horizontal="center" vertical="center"/>
    </xf>
    <xf numFmtId="9" fontId="2" fillId="2" borderId="28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3" fillId="0" borderId="39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9" fontId="6" fillId="0" borderId="38" xfId="0" applyNumberFormat="1" applyFont="1" applyBorder="1" applyAlignment="1">
      <alignment horizontal="center" vertical="center"/>
    </xf>
    <xf numFmtId="9" fontId="6" fillId="0" borderId="3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2" fontId="2" fillId="0" borderId="6" xfId="1" applyNumberFormat="1" applyFont="1" applyBorder="1" applyAlignment="1">
      <alignment horizontal="center" vertical="center"/>
    </xf>
    <xf numFmtId="2" fontId="2" fillId="0" borderId="3" xfId="1" applyNumberFormat="1" applyFont="1" applyBorder="1" applyAlignment="1">
      <alignment horizontal="center" vertical="center"/>
    </xf>
    <xf numFmtId="0" fontId="3" fillId="0" borderId="44" xfId="0" applyFont="1" applyBorder="1" applyAlignment="1">
      <alignment horizontal="center"/>
    </xf>
    <xf numFmtId="0" fontId="3" fillId="0" borderId="37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2" fontId="2" fillId="0" borderId="2" xfId="1" applyNumberFormat="1" applyFont="1" applyBorder="1" applyAlignment="1">
      <alignment horizontal="center" vertical="center"/>
    </xf>
    <xf numFmtId="2" fontId="2" fillId="0" borderId="36" xfId="1" applyNumberFormat="1" applyFont="1" applyBorder="1" applyAlignment="1">
      <alignment horizontal="center" vertical="center"/>
    </xf>
    <xf numFmtId="2" fontId="2" fillId="0" borderId="10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9" fontId="6" fillId="0" borderId="31" xfId="0" applyNumberFormat="1" applyFont="1" applyBorder="1" applyAlignment="1">
      <alignment horizontal="center" vertical="center"/>
    </xf>
    <xf numFmtId="9" fontId="6" fillId="0" borderId="25" xfId="0" applyNumberFormat="1" applyFont="1" applyBorder="1" applyAlignment="1">
      <alignment horizontal="center" vertical="center"/>
    </xf>
    <xf numFmtId="2" fontId="2" fillId="0" borderId="38" xfId="1" applyNumberFormat="1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2" fontId="2" fillId="0" borderId="46" xfId="0" applyNumberFormat="1" applyFont="1" applyBorder="1" applyAlignment="1">
      <alignment horizontal="center"/>
    </xf>
    <xf numFmtId="2" fontId="2" fillId="0" borderId="47" xfId="0" applyNumberFormat="1" applyFont="1" applyBorder="1" applyAlignment="1">
      <alignment horizontal="center"/>
    </xf>
    <xf numFmtId="2" fontId="2" fillId="0" borderId="45" xfId="0" applyNumberFormat="1" applyFont="1" applyBorder="1" applyAlignment="1">
      <alignment horizontal="center"/>
    </xf>
    <xf numFmtId="2" fontId="2" fillId="0" borderId="48" xfId="0" applyNumberFormat="1" applyFont="1" applyBorder="1" applyAlignment="1">
      <alignment horizontal="center"/>
    </xf>
    <xf numFmtId="9" fontId="3" fillId="0" borderId="29" xfId="0" applyNumberFormat="1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9" fontId="3" fillId="0" borderId="24" xfId="0" applyNumberFormat="1" applyFont="1" applyBorder="1" applyAlignment="1">
      <alignment horizontal="center"/>
    </xf>
    <xf numFmtId="0" fontId="5" fillId="2" borderId="41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2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/>
    </xf>
    <xf numFmtId="169" fontId="2" fillId="0" borderId="21" xfId="0" applyNumberFormat="1" applyFont="1" applyBorder="1" applyAlignment="1">
      <alignment horizontal="center" vertical="center"/>
    </xf>
    <xf numFmtId="169" fontId="2" fillId="2" borderId="19" xfId="0" applyNumberFormat="1" applyFont="1" applyFill="1" applyBorder="1" applyAlignment="1">
      <alignment horizontal="center" vertical="center"/>
    </xf>
    <xf numFmtId="169" fontId="2" fillId="0" borderId="19" xfId="0" applyNumberFormat="1" applyFont="1" applyBorder="1" applyAlignment="1">
      <alignment horizontal="center" vertical="center"/>
    </xf>
    <xf numFmtId="169" fontId="2" fillId="0" borderId="20" xfId="0" applyNumberFormat="1" applyFont="1" applyBorder="1" applyAlignment="1">
      <alignment horizontal="center" vertical="center"/>
    </xf>
    <xf numFmtId="169" fontId="2" fillId="2" borderId="28" xfId="0" applyNumberFormat="1" applyFont="1" applyFill="1" applyBorder="1" applyAlignment="1">
      <alignment horizontal="center"/>
    </xf>
    <xf numFmtId="169" fontId="6" fillId="0" borderId="5" xfId="0" applyNumberFormat="1" applyFont="1" applyBorder="1" applyAlignment="1">
      <alignment horizontal="center" vertical="center"/>
    </xf>
    <xf numFmtId="169" fontId="6" fillId="0" borderId="31" xfId="0" applyNumberFormat="1" applyFont="1" applyBorder="1" applyAlignment="1">
      <alignment horizontal="center" vertical="center"/>
    </xf>
    <xf numFmtId="169" fontId="6" fillId="0" borderId="25" xfId="0" applyNumberFormat="1" applyFont="1" applyBorder="1" applyAlignment="1">
      <alignment horizontal="center" vertical="center"/>
    </xf>
    <xf numFmtId="169" fontId="6" fillId="0" borderId="38" xfId="0" applyNumberFormat="1" applyFont="1" applyBorder="1" applyAlignment="1">
      <alignment horizontal="center" vertical="center"/>
    </xf>
    <xf numFmtId="169" fontId="6" fillId="0" borderId="36" xfId="0" applyNumberFormat="1" applyFont="1" applyBorder="1" applyAlignment="1">
      <alignment horizontal="center" vertical="center"/>
    </xf>
    <xf numFmtId="169" fontId="2" fillId="0" borderId="45" xfId="0" applyNumberFormat="1" applyFont="1" applyBorder="1" applyAlignment="1">
      <alignment horizontal="center" vertical="center"/>
    </xf>
  </cellXfs>
  <cellStyles count="2">
    <cellStyle name="Čárka" xfId="1" builtinId="3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713058666483665E-2"/>
          <c:y val="9.6935462193966343E-2"/>
          <c:w val="0.89573853888334221"/>
          <c:h val="0.86181688683205715"/>
        </c:manualLayout>
      </c:layout>
      <c:pieChart>
        <c:varyColors val="1"/>
        <c:ser>
          <c:idx val="0"/>
          <c:order val="0"/>
          <c:tx>
            <c:strRef>
              <c:f>'Ocel a litina'!$W$7:$W$20</c:f>
              <c:strCache>
                <c:ptCount val="1"/>
                <c:pt idx="0">
                  <c:v>Výkon Moment  Maximální otáčky Maximální obvodová rychlost Přesnost polohování  Dynamika Účinnost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 w="25400">
                <a:solidFill>
                  <a:schemeClr val="tx1"/>
                </a:solidFill>
              </a:ln>
            </c:spPr>
          </c:dPt>
          <c:dPt>
            <c:idx val="2"/>
            <c:bubble3D val="0"/>
            <c:spPr>
              <a:solidFill>
                <a:srgbClr val="FFFF00"/>
              </a:solidFill>
              <a:ln w="25400">
                <a:solidFill>
                  <a:schemeClr val="tx1"/>
                </a:solidFill>
              </a:ln>
            </c:spPr>
          </c:dPt>
          <c:dPt>
            <c:idx val="4"/>
            <c:bubble3D val="0"/>
            <c:spPr>
              <a:solidFill>
                <a:srgbClr val="00B050"/>
              </a:solidFill>
              <a:ln w="25400">
                <a:solidFill>
                  <a:schemeClr val="tx1"/>
                </a:solidFill>
              </a:ln>
            </c:spPr>
          </c:dPt>
          <c:dPt>
            <c:idx val="6"/>
            <c:bubble3D val="0"/>
            <c:spPr>
              <a:solidFill>
                <a:srgbClr val="FFC000"/>
              </a:solidFill>
              <a:ln w="25400">
                <a:solidFill>
                  <a:schemeClr val="tx1"/>
                </a:solidFill>
              </a:ln>
            </c:spPr>
          </c:dPt>
          <c:dPt>
            <c:idx val="12"/>
            <c:bubble3D val="0"/>
            <c:spPr>
              <a:solidFill>
                <a:srgbClr val="7030A0"/>
              </a:solidFill>
              <a:ln w="25400">
                <a:solidFill>
                  <a:schemeClr val="tx1"/>
                </a:solidFill>
              </a:ln>
            </c:spPr>
          </c:dPt>
          <c:dLbls>
            <c:dLbl>
              <c:idx val="0"/>
              <c:layout>
                <c:manualLayout>
                  <c:x val="-0.11455814736021853"/>
                  <c:y val="0.1479585544802579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0.14637820080004782"/>
                  <c:y val="7.225383602365990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0.13755033505046235"/>
                  <c:y val="-0.1235653183120622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0.16693028692362355"/>
                  <c:y val="-0.1244059943374175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0.14439280266889221"/>
                  <c:y val="0.1608355727576665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-0.14119316483774347"/>
                  <c:y val="6.0862217949146664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200" b="1">
                    <a:latin typeface="Arial" pitchFamily="34" charset="0"/>
                    <a:cs typeface="Arial" pitchFamily="34" charset="0"/>
                  </a:defRPr>
                </a:pPr>
                <a:endParaRPr lang="cs-CZ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'Ocel a litina'!$W$7:$W$20</c:f>
              <c:strCache>
                <c:ptCount val="13"/>
                <c:pt idx="0">
                  <c:v>Výkon</c:v>
                </c:pt>
                <c:pt idx="2">
                  <c:v>Moment </c:v>
                </c:pt>
                <c:pt idx="4">
                  <c:v>Maximální otáčky</c:v>
                </c:pt>
                <c:pt idx="6">
                  <c:v>Maximální obvodová rychlost</c:v>
                </c:pt>
                <c:pt idx="8">
                  <c:v>Přesnost polohování </c:v>
                </c:pt>
                <c:pt idx="10">
                  <c:v>Dynamika</c:v>
                </c:pt>
                <c:pt idx="12">
                  <c:v>Účinnost</c:v>
                </c:pt>
              </c:strCache>
            </c:strRef>
          </c:cat>
          <c:val>
            <c:numRef>
              <c:f>'Ocel a litina'!$Y$7:$Y$20</c:f>
              <c:numCache>
                <c:formatCode>???%</c:formatCode>
                <c:ptCount val="14"/>
                <c:pt idx="0">
                  <c:v>0.11899999999999999</c:v>
                </c:pt>
                <c:pt idx="2">
                  <c:v>0.16669999999999999</c:v>
                </c:pt>
                <c:pt idx="4">
                  <c:v>0.11899999999999999</c:v>
                </c:pt>
                <c:pt idx="6">
                  <c:v>9.5200000000000007E-2</c:v>
                </c:pt>
                <c:pt idx="8">
                  <c:v>0.35709999999999997</c:v>
                </c:pt>
                <c:pt idx="10">
                  <c:v>0.11899999999999999</c:v>
                </c:pt>
                <c:pt idx="12">
                  <c:v>2.3800000000000002E-2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154781</xdr:colOff>
      <xdr:row>23</xdr:row>
      <xdr:rowOff>178593</xdr:rowOff>
    </xdr:from>
    <xdr:to>
      <xdr:col>25</xdr:col>
      <xdr:colOff>157426</xdr:colOff>
      <xdr:row>33</xdr:row>
      <xdr:rowOff>12171</xdr:rowOff>
    </xdr:to>
    <xdr:pic>
      <xdr:nvPicPr>
        <xdr:cNvPr id="6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9844" y="5953124"/>
          <a:ext cx="2459831" cy="1514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569120</xdr:colOff>
      <xdr:row>26</xdr:row>
      <xdr:rowOff>76993</xdr:rowOff>
    </xdr:from>
    <xdr:to>
      <xdr:col>19</xdr:col>
      <xdr:colOff>323850</xdr:colOff>
      <xdr:row>54</xdr:row>
      <xdr:rowOff>152399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154781</xdr:colOff>
      <xdr:row>23</xdr:row>
      <xdr:rowOff>178593</xdr:rowOff>
    </xdr:from>
    <xdr:to>
      <xdr:col>25</xdr:col>
      <xdr:colOff>112976</xdr:colOff>
      <xdr:row>33</xdr:row>
      <xdr:rowOff>41805</xdr:rowOff>
    </xdr:to>
    <xdr:pic>
      <xdr:nvPicPr>
        <xdr:cNvPr id="2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32956" y="5179218"/>
          <a:ext cx="2460095" cy="15099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366448</xdr:colOff>
      <xdr:row>29</xdr:row>
      <xdr:rowOff>136258</xdr:rowOff>
    </xdr:from>
    <xdr:to>
      <xdr:col>21</xdr:col>
      <xdr:colOff>187060</xdr:colOff>
      <xdr:row>38</xdr:row>
      <xdr:rowOff>135994</xdr:rowOff>
    </xdr:to>
    <xdr:pic>
      <xdr:nvPicPr>
        <xdr:cNvPr id="2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48948" y="5290341"/>
          <a:ext cx="2466445" cy="1513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y/Dropbox/Dropbox/DIPLOMKA/Technologick&#225;%20Pattern%20anal&#253;za%20nerotacn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lé"/>
      <sheetName val="Střední"/>
      <sheetName val="Velké"/>
      <sheetName val="Vyhodnocení pořadí"/>
    </sheetNames>
    <sheetDataSet>
      <sheetData sheetId="0"/>
      <sheetData sheetId="1">
        <row r="7">
          <cell r="U7" t="str">
            <v>Přesnost</v>
          </cell>
          <cell r="W7">
            <v>0.20880000000000001</v>
          </cell>
        </row>
        <row r="9">
          <cell r="U9" t="str">
            <v>Dynamika</v>
          </cell>
          <cell r="W9">
            <v>0.12089999999999999</v>
          </cell>
        </row>
        <row r="11">
          <cell r="U11" t="str">
            <v>Tuhost</v>
          </cell>
          <cell r="W11">
            <v>0.17580000000000001</v>
          </cell>
        </row>
        <row r="13">
          <cell r="U13" t="str">
            <v>Energetická náročnost</v>
          </cell>
          <cell r="W13">
            <v>0.12089999999999999</v>
          </cell>
        </row>
        <row r="15">
          <cell r="U15" t="str">
            <v>Seřiditelnost ve výrobě</v>
          </cell>
          <cell r="W15">
            <v>0.1099</v>
          </cell>
        </row>
        <row r="17">
          <cell r="U17" t="str">
            <v>Zástavbový prostor</v>
          </cell>
          <cell r="W17">
            <v>5.4899999999999997E-2</v>
          </cell>
        </row>
        <row r="19">
          <cell r="U19" t="str">
            <v>Technologičnost konstrukce</v>
          </cell>
          <cell r="W19">
            <v>0.1648</v>
          </cell>
        </row>
        <row r="21">
          <cell r="U21" t="str">
            <v>Hmotnost</v>
          </cell>
          <cell r="W21">
            <v>1.0999999999999999E-2</v>
          </cell>
        </row>
        <row r="23">
          <cell r="U23" t="str">
            <v>Čas montáže a servisu</v>
          </cell>
          <cell r="W23">
            <v>3.3000000000000002E-2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M39"/>
  <sheetViews>
    <sheetView tabSelected="1" topLeftCell="J2" zoomScaleNormal="100" zoomScaleSheetLayoutView="80" workbookViewId="0">
      <selection activeCell="V5" sqref="V5:AE23"/>
    </sheetView>
  </sheetViews>
  <sheetFormatPr defaultRowHeight="12.75" x14ac:dyDescent="0.2"/>
  <cols>
    <col min="1" max="1" width="3.140625" style="3" customWidth="1"/>
    <col min="2" max="2" width="9.5703125" style="3" bestFit="1" customWidth="1"/>
    <col min="3" max="3" width="31.7109375" style="3" bestFit="1" customWidth="1"/>
    <col min="4" max="4" width="21.5703125" style="3" bestFit="1" customWidth="1"/>
    <col min="5" max="5" width="21.28515625" style="3" bestFit="1" customWidth="1"/>
    <col min="6" max="7" width="18.140625" style="3" customWidth="1"/>
    <col min="8" max="10" width="9.140625" style="3"/>
    <col min="11" max="18" width="5.7109375" style="3" customWidth="1"/>
    <col min="19" max="19" width="7.42578125" style="3" bestFit="1" customWidth="1"/>
    <col min="20" max="20" width="11.85546875" style="3" bestFit="1" customWidth="1"/>
    <col min="21" max="21" width="8.85546875" style="3" customWidth="1"/>
    <col min="22" max="22" width="5" style="3" bestFit="1" customWidth="1"/>
    <col min="23" max="23" width="20.28515625" style="3" customWidth="1"/>
    <col min="24" max="24" width="9.28515625" style="3" bestFit="1" customWidth="1"/>
    <col min="25" max="25" width="7.28515625" style="3" bestFit="1" customWidth="1"/>
    <col min="26" max="31" width="5.7109375" style="3" customWidth="1"/>
    <col min="32" max="35" width="10.7109375" style="3" customWidth="1"/>
    <col min="36" max="39" width="9.140625" style="3"/>
    <col min="40" max="41" width="9.140625" style="3" customWidth="1"/>
    <col min="42" max="16384" width="9.140625" style="3"/>
  </cols>
  <sheetData>
    <row r="2" spans="2:39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125" t="s">
        <v>62</v>
      </c>
      <c r="W2" s="125"/>
      <c r="X2" s="125"/>
      <c r="Y2" s="125"/>
      <c r="Z2" s="125"/>
      <c r="AA2" s="125"/>
      <c r="AB2" s="125"/>
      <c r="AC2" s="125"/>
      <c r="AD2" s="125"/>
      <c r="AE2" s="125"/>
      <c r="AF2" s="2"/>
      <c r="AG2" s="2"/>
    </row>
    <row r="4" spans="2:39" ht="13.5" thickBot="1" x14ac:dyDescent="0.25">
      <c r="W4" s="3" t="s">
        <v>28</v>
      </c>
    </row>
    <row r="5" spans="2:39" ht="30" customHeight="1" thickBot="1" x14ac:dyDescent="0.25">
      <c r="I5" s="3" t="s">
        <v>26</v>
      </c>
      <c r="J5" s="90" t="s">
        <v>17</v>
      </c>
      <c r="K5" s="90"/>
      <c r="L5" s="90"/>
      <c r="M5" s="90"/>
      <c r="N5" s="90"/>
      <c r="O5" s="90"/>
      <c r="P5" s="90"/>
      <c r="Q5" s="90"/>
      <c r="R5" s="90"/>
      <c r="S5" s="90"/>
      <c r="T5" s="4"/>
      <c r="U5" s="4"/>
      <c r="V5" s="96" t="s">
        <v>80</v>
      </c>
      <c r="W5" s="98" t="s">
        <v>7</v>
      </c>
      <c r="X5" s="98" t="s">
        <v>21</v>
      </c>
      <c r="Y5" s="78" t="s">
        <v>81</v>
      </c>
      <c r="Z5" s="93" t="s">
        <v>49</v>
      </c>
      <c r="AA5" s="94"/>
      <c r="AB5" s="94"/>
      <c r="AC5" s="94"/>
      <c r="AD5" s="94"/>
      <c r="AE5" s="95"/>
      <c r="AH5" s="5"/>
      <c r="AI5" s="5"/>
      <c r="AJ5" s="5"/>
      <c r="AK5" s="5"/>
      <c r="AL5" s="5"/>
      <c r="AM5" s="5"/>
    </row>
    <row r="6" spans="2:39" ht="30" customHeight="1" thickBot="1" x14ac:dyDescent="0.25">
      <c r="B6" s="6"/>
      <c r="C6" s="6"/>
      <c r="D6" s="7" t="s">
        <v>50</v>
      </c>
      <c r="E6" s="7" t="s">
        <v>51</v>
      </c>
      <c r="F6" s="7" t="s">
        <v>52</v>
      </c>
      <c r="G6" s="7" t="s">
        <v>35</v>
      </c>
      <c r="J6" s="8" t="s">
        <v>7</v>
      </c>
      <c r="K6" s="9" t="s">
        <v>87</v>
      </c>
      <c r="L6" s="10" t="s">
        <v>88</v>
      </c>
      <c r="M6" s="10" t="s">
        <v>89</v>
      </c>
      <c r="N6" s="10" t="s">
        <v>90</v>
      </c>
      <c r="O6" s="10" t="s">
        <v>91</v>
      </c>
      <c r="P6" s="10" t="s">
        <v>92</v>
      </c>
      <c r="Q6" s="10" t="s">
        <v>93</v>
      </c>
      <c r="R6" s="8" t="s">
        <v>8</v>
      </c>
      <c r="S6" s="11" t="s">
        <v>9</v>
      </c>
      <c r="V6" s="97"/>
      <c r="W6" s="86"/>
      <c r="X6" s="86"/>
      <c r="Y6" s="79"/>
      <c r="Z6" s="126" t="s">
        <v>50</v>
      </c>
      <c r="AA6" s="127"/>
      <c r="AB6" s="128" t="s">
        <v>51</v>
      </c>
      <c r="AC6" s="129"/>
      <c r="AD6" s="126" t="s">
        <v>52</v>
      </c>
      <c r="AE6" s="127"/>
    </row>
    <row r="7" spans="2:39" x14ac:dyDescent="0.2">
      <c r="B7" s="12" t="s">
        <v>0</v>
      </c>
      <c r="C7" s="6" t="s">
        <v>33</v>
      </c>
      <c r="D7" s="7" t="s">
        <v>47</v>
      </c>
      <c r="E7" s="7" t="s">
        <v>47</v>
      </c>
      <c r="F7" s="7">
        <v>61</v>
      </c>
      <c r="G7" s="7"/>
      <c r="J7" s="13" t="s">
        <v>87</v>
      </c>
      <c r="K7" s="14" t="s">
        <v>87</v>
      </c>
      <c r="L7" s="15" t="s">
        <v>88</v>
      </c>
      <c r="M7" s="15" t="s">
        <v>87</v>
      </c>
      <c r="N7" s="15" t="s">
        <v>87</v>
      </c>
      <c r="O7" s="15" t="s">
        <v>91</v>
      </c>
      <c r="P7" s="15" t="s">
        <v>87</v>
      </c>
      <c r="Q7" s="15" t="s">
        <v>87</v>
      </c>
      <c r="R7" s="16">
        <f>COUNTIF($K$7:Q$13,J7)</f>
        <v>5</v>
      </c>
      <c r="S7" s="17" t="s">
        <v>12</v>
      </c>
      <c r="U7" s="3" t="s">
        <v>32</v>
      </c>
      <c r="V7" s="87" t="s">
        <v>10</v>
      </c>
      <c r="W7" s="82" t="s">
        <v>53</v>
      </c>
      <c r="X7" s="102" t="s">
        <v>54</v>
      </c>
      <c r="Y7" s="136">
        <v>0.11899999999999999</v>
      </c>
      <c r="Z7" s="72">
        <v>4</v>
      </c>
      <c r="AA7" s="89">
        <f>Y7*Z8</f>
        <v>0.15866666666666665</v>
      </c>
      <c r="AB7" s="73">
        <v>5</v>
      </c>
      <c r="AC7" s="89">
        <f>Y7*AB8</f>
        <v>0.19833333333333333</v>
      </c>
      <c r="AD7" s="73">
        <v>3</v>
      </c>
      <c r="AE7" s="100">
        <f>Y7*AD8</f>
        <v>0.11899999999999999</v>
      </c>
      <c r="AF7" s="18">
        <f>MIN(AB7,AD7,Z7)</f>
        <v>3</v>
      </c>
      <c r="AG7" s="3" t="s">
        <v>25</v>
      </c>
    </row>
    <row r="8" spans="2:39" x14ac:dyDescent="0.2">
      <c r="B8" s="12" t="s">
        <v>1</v>
      </c>
      <c r="C8" s="6" t="s">
        <v>34</v>
      </c>
      <c r="D8" s="7">
        <v>12000</v>
      </c>
      <c r="E8" s="7" t="s">
        <v>44</v>
      </c>
      <c r="F8" s="7">
        <v>6300</v>
      </c>
      <c r="G8" s="7"/>
      <c r="J8" s="13" t="s">
        <v>88</v>
      </c>
      <c r="K8" s="20"/>
      <c r="L8" s="21" t="s">
        <v>88</v>
      </c>
      <c r="M8" s="21" t="s">
        <v>88</v>
      </c>
      <c r="N8" s="21" t="s">
        <v>88</v>
      </c>
      <c r="O8" s="21" t="s">
        <v>91</v>
      </c>
      <c r="P8" s="21" t="s">
        <v>88</v>
      </c>
      <c r="Q8" s="21" t="s">
        <v>88</v>
      </c>
      <c r="R8" s="22">
        <f>COUNTIF($K$7:Q$13,J8)</f>
        <v>6</v>
      </c>
      <c r="S8" s="23" t="s">
        <v>11</v>
      </c>
      <c r="U8" s="3" t="s">
        <v>25</v>
      </c>
      <c r="V8" s="87"/>
      <c r="W8" s="82"/>
      <c r="X8" s="102"/>
      <c r="Y8" s="136"/>
      <c r="Z8" s="24">
        <f>Z7/AF7</f>
        <v>1.3333333333333333</v>
      </c>
      <c r="AA8" s="99"/>
      <c r="AB8" s="61">
        <f>AB7/AF7</f>
        <v>1.6666666666666667</v>
      </c>
      <c r="AC8" s="99"/>
      <c r="AD8" s="61">
        <f>AD7/AF7</f>
        <v>1</v>
      </c>
      <c r="AE8" s="101"/>
    </row>
    <row r="9" spans="2:39" x14ac:dyDescent="0.2">
      <c r="B9" s="12" t="s">
        <v>2</v>
      </c>
      <c r="C9" s="6" t="s">
        <v>36</v>
      </c>
      <c r="D9" s="7">
        <v>200</v>
      </c>
      <c r="E9" s="7" t="s">
        <v>46</v>
      </c>
      <c r="F9" s="7">
        <v>1450</v>
      </c>
      <c r="G9" s="7"/>
      <c r="J9" s="13" t="s">
        <v>89</v>
      </c>
      <c r="K9" s="27"/>
      <c r="L9" s="28"/>
      <c r="M9" s="28" t="s">
        <v>89</v>
      </c>
      <c r="N9" s="28" t="s">
        <v>89</v>
      </c>
      <c r="O9" s="28" t="s">
        <v>91</v>
      </c>
      <c r="P9" s="28" t="s">
        <v>92</v>
      </c>
      <c r="Q9" s="28" t="s">
        <v>89</v>
      </c>
      <c r="R9" s="30">
        <f>COUNTIF($K$7:Q$13,J9)</f>
        <v>3</v>
      </c>
      <c r="S9" s="31" t="s">
        <v>15</v>
      </c>
      <c r="V9" s="87" t="s">
        <v>11</v>
      </c>
      <c r="W9" s="82" t="s">
        <v>55</v>
      </c>
      <c r="X9" s="102" t="s">
        <v>56</v>
      </c>
      <c r="Y9" s="137">
        <v>0.16669999999999999</v>
      </c>
      <c r="Z9" s="72">
        <v>4</v>
      </c>
      <c r="AA9" s="89">
        <f>Y9*Z10</f>
        <v>0.33339999999999997</v>
      </c>
      <c r="AB9" s="73">
        <v>5</v>
      </c>
      <c r="AC9" s="89">
        <f t="shared" ref="AC9" si="0">Y9*AB10</f>
        <v>0.41674999999999995</v>
      </c>
      <c r="AD9" s="73">
        <v>2</v>
      </c>
      <c r="AE9" s="100">
        <f t="shared" ref="AE9" si="1">Y9*AD10</f>
        <v>0.16669999999999999</v>
      </c>
      <c r="AF9" s="18">
        <f t="shared" ref="AF9" si="2">MIN(AB9,AD9,Z9)</f>
        <v>2</v>
      </c>
    </row>
    <row r="10" spans="2:39" x14ac:dyDescent="0.2">
      <c r="B10" s="12" t="s">
        <v>3</v>
      </c>
      <c r="C10" s="6" t="s">
        <v>40</v>
      </c>
      <c r="D10" s="7">
        <v>15</v>
      </c>
      <c r="E10" s="7" t="s">
        <v>46</v>
      </c>
      <c r="F10" s="7">
        <v>15</v>
      </c>
      <c r="G10" s="7"/>
      <c r="J10" s="13" t="s">
        <v>90</v>
      </c>
      <c r="K10" s="20"/>
      <c r="L10" s="21"/>
      <c r="M10" s="21"/>
      <c r="N10" s="21" t="s">
        <v>90</v>
      </c>
      <c r="O10" s="21" t="s">
        <v>91</v>
      </c>
      <c r="P10" s="21" t="s">
        <v>92</v>
      </c>
      <c r="Q10" s="21" t="s">
        <v>90</v>
      </c>
      <c r="R10" s="22">
        <f>COUNTIF($K$7:Q$13,J10)</f>
        <v>2</v>
      </c>
      <c r="S10" s="23" t="s">
        <v>14</v>
      </c>
      <c r="V10" s="87"/>
      <c r="W10" s="82"/>
      <c r="X10" s="102"/>
      <c r="Y10" s="138"/>
      <c r="Z10" s="24">
        <f t="shared" ref="Z10" si="3">Z9/AF9</f>
        <v>2</v>
      </c>
      <c r="AA10" s="99"/>
      <c r="AB10" s="61">
        <f t="shared" ref="AB10" si="4">AB9/AF9</f>
        <v>2.5</v>
      </c>
      <c r="AC10" s="99"/>
      <c r="AD10" s="61">
        <f t="shared" ref="AD10" si="5">AD9/AF9</f>
        <v>1</v>
      </c>
      <c r="AE10" s="101"/>
    </row>
    <row r="11" spans="2:39" x14ac:dyDescent="0.2">
      <c r="B11" s="12" t="s">
        <v>4</v>
      </c>
      <c r="C11" s="6" t="s">
        <v>39</v>
      </c>
      <c r="D11" s="7" t="s">
        <v>38</v>
      </c>
      <c r="E11" s="7" t="s">
        <v>38</v>
      </c>
      <c r="F11" s="7" t="s">
        <v>38</v>
      </c>
      <c r="G11" s="7"/>
      <c r="J11" s="13" t="s">
        <v>91</v>
      </c>
      <c r="K11" s="27"/>
      <c r="L11" s="28"/>
      <c r="M11" s="28"/>
      <c r="N11" s="28"/>
      <c r="O11" s="28" t="s">
        <v>4</v>
      </c>
      <c r="P11" s="29" t="s">
        <v>4</v>
      </c>
      <c r="Q11" s="29" t="s">
        <v>4</v>
      </c>
      <c r="R11" s="30">
        <f>COUNTIF($K$7:Q$13,J11)</f>
        <v>7</v>
      </c>
      <c r="S11" s="31" t="s">
        <v>10</v>
      </c>
      <c r="V11" s="87" t="s">
        <v>12</v>
      </c>
      <c r="W11" s="82" t="s">
        <v>57</v>
      </c>
      <c r="X11" s="102" t="s">
        <v>58</v>
      </c>
      <c r="Y11" s="137">
        <v>0.11899999999999999</v>
      </c>
      <c r="Z11" s="72">
        <v>4</v>
      </c>
      <c r="AA11" s="89">
        <f t="shared" ref="AA11" si="6">Y11*Z12</f>
        <v>0.15866666666666665</v>
      </c>
      <c r="AB11" s="73">
        <v>3</v>
      </c>
      <c r="AC11" s="89">
        <f t="shared" ref="AC11" si="7">Y11*AB12</f>
        <v>0.11899999999999999</v>
      </c>
      <c r="AD11" s="73">
        <v>4</v>
      </c>
      <c r="AE11" s="100">
        <f t="shared" ref="AE11" si="8">Y11*AD12</f>
        <v>0.15866666666666665</v>
      </c>
      <c r="AF11" s="18">
        <f t="shared" ref="AF11" si="9">MIN(AB11,AD11,Z11)</f>
        <v>3</v>
      </c>
    </row>
    <row r="12" spans="2:39" x14ac:dyDescent="0.2">
      <c r="B12" s="12" t="s">
        <v>5</v>
      </c>
      <c r="C12" s="6" t="s">
        <v>37</v>
      </c>
      <c r="D12" s="7" t="s">
        <v>45</v>
      </c>
      <c r="E12" s="7" t="s">
        <v>45</v>
      </c>
      <c r="F12" s="7" t="s">
        <v>41</v>
      </c>
      <c r="G12" s="7"/>
      <c r="J12" s="13" t="s">
        <v>92</v>
      </c>
      <c r="K12" s="20"/>
      <c r="L12" s="21"/>
      <c r="M12" s="21"/>
      <c r="N12" s="21"/>
      <c r="O12" s="21"/>
      <c r="P12" s="21" t="s">
        <v>92</v>
      </c>
      <c r="Q12" s="21" t="s">
        <v>92</v>
      </c>
      <c r="R12" s="22">
        <f>COUNTIF($K$7:Q$13,J12)</f>
        <v>4</v>
      </c>
      <c r="S12" s="23" t="s">
        <v>13</v>
      </c>
      <c r="V12" s="87"/>
      <c r="W12" s="82"/>
      <c r="X12" s="102"/>
      <c r="Y12" s="138"/>
      <c r="Z12" s="24">
        <f t="shared" ref="Z12" si="10">Z11/AF11</f>
        <v>1.3333333333333333</v>
      </c>
      <c r="AA12" s="99"/>
      <c r="AB12" s="61">
        <f t="shared" ref="AB12" si="11">AB11/AF11</f>
        <v>1</v>
      </c>
      <c r="AC12" s="99"/>
      <c r="AD12" s="61">
        <f t="shared" ref="AD12" si="12">AD11/AF11</f>
        <v>1.3333333333333333</v>
      </c>
      <c r="AE12" s="101"/>
    </row>
    <row r="13" spans="2:39" ht="13.5" thickBot="1" x14ac:dyDescent="0.25">
      <c r="B13" s="12" t="s">
        <v>6</v>
      </c>
      <c r="C13" s="6" t="s">
        <v>42</v>
      </c>
      <c r="D13" s="32">
        <v>0.94</v>
      </c>
      <c r="E13" s="7" t="s">
        <v>43</v>
      </c>
      <c r="F13" s="7" t="s">
        <v>38</v>
      </c>
      <c r="G13" s="7"/>
      <c r="J13" s="13" t="s">
        <v>93</v>
      </c>
      <c r="K13" s="34"/>
      <c r="L13" s="35"/>
      <c r="M13" s="35"/>
      <c r="N13" s="35"/>
      <c r="O13" s="35"/>
      <c r="P13" s="35"/>
      <c r="Q13" s="35" t="s">
        <v>93</v>
      </c>
      <c r="R13" s="36">
        <f>COUNTIF($K$7:Q$13,J13)</f>
        <v>1</v>
      </c>
      <c r="S13" s="37" t="s">
        <v>16</v>
      </c>
      <c r="V13" s="91" t="s">
        <v>13</v>
      </c>
      <c r="W13" s="83" t="s">
        <v>59</v>
      </c>
      <c r="X13" s="85" t="s">
        <v>60</v>
      </c>
      <c r="Y13" s="139">
        <v>9.5200000000000007E-2</v>
      </c>
      <c r="Z13" s="72">
        <v>4</v>
      </c>
      <c r="AA13" s="88">
        <f>Y13*Z14</f>
        <v>0.19040000000000001</v>
      </c>
      <c r="AB13" s="73">
        <v>2</v>
      </c>
      <c r="AC13" s="88">
        <f>Y13*AB14</f>
        <v>9.5200000000000007E-2</v>
      </c>
      <c r="AD13" s="73">
        <v>5</v>
      </c>
      <c r="AE13" s="105">
        <f>Y13*AD14</f>
        <v>0.23800000000000002</v>
      </c>
      <c r="AF13" s="18">
        <f t="shared" ref="AF13" si="13">MIN(AB13,AD13,Z13)</f>
        <v>2</v>
      </c>
    </row>
    <row r="14" spans="2:39" x14ac:dyDescent="0.2">
      <c r="B14" s="38"/>
      <c r="V14" s="92"/>
      <c r="W14" s="84"/>
      <c r="X14" s="86"/>
      <c r="Y14" s="140"/>
      <c r="Z14" s="24">
        <f>Z13/AF13</f>
        <v>2</v>
      </c>
      <c r="AA14" s="89"/>
      <c r="AB14" s="61">
        <f>AB13/AF13</f>
        <v>1</v>
      </c>
      <c r="AC14" s="89"/>
      <c r="AD14" s="61">
        <f>AD13/AF13</f>
        <v>2.5</v>
      </c>
      <c r="AE14" s="100"/>
    </row>
    <row r="15" spans="2:39" x14ac:dyDescent="0.2">
      <c r="B15" s="76" t="s">
        <v>94</v>
      </c>
      <c r="C15" s="76" t="s">
        <v>7</v>
      </c>
      <c r="D15" s="76" t="s">
        <v>95</v>
      </c>
      <c r="V15" s="91" t="s">
        <v>15</v>
      </c>
      <c r="W15" s="83" t="s">
        <v>39</v>
      </c>
      <c r="X15" s="85" t="s">
        <v>77</v>
      </c>
      <c r="Y15" s="139">
        <v>0.35709999999999997</v>
      </c>
      <c r="Z15" s="72">
        <v>4</v>
      </c>
      <c r="AA15" s="88">
        <f>Y15*Z16</f>
        <v>0.35709999999999997</v>
      </c>
      <c r="AB15" s="73">
        <v>4</v>
      </c>
      <c r="AC15" s="88">
        <f>Y15*AB16</f>
        <v>0.35709999999999997</v>
      </c>
      <c r="AD15" s="73">
        <v>4</v>
      </c>
      <c r="AE15" s="105">
        <f>Y15*AD16</f>
        <v>0.35709999999999997</v>
      </c>
      <c r="AF15" s="18">
        <f t="shared" ref="AF15" si="14">MIN(AB15,AD15,Z15)</f>
        <v>4</v>
      </c>
    </row>
    <row r="16" spans="2:39" ht="13.5" thickBot="1" x14ac:dyDescent="0.25">
      <c r="B16" s="76" t="s">
        <v>0</v>
      </c>
      <c r="C16" s="77" t="s">
        <v>53</v>
      </c>
      <c r="D16" s="7" t="s">
        <v>48</v>
      </c>
      <c r="J16" s="90" t="s">
        <v>18</v>
      </c>
      <c r="K16" s="90"/>
      <c r="L16" s="90"/>
      <c r="M16" s="90"/>
      <c r="N16" s="90"/>
      <c r="O16" s="90"/>
      <c r="P16" s="90"/>
      <c r="Q16" s="90"/>
      <c r="R16" s="90"/>
      <c r="S16" s="90"/>
      <c r="T16" s="4"/>
      <c r="U16" s="4"/>
      <c r="V16" s="92"/>
      <c r="W16" s="84"/>
      <c r="X16" s="86"/>
      <c r="Y16" s="140"/>
      <c r="Z16" s="24">
        <f>Z15/AF15</f>
        <v>1</v>
      </c>
      <c r="AA16" s="89"/>
      <c r="AB16" s="61">
        <f>AB15/AF15</f>
        <v>1</v>
      </c>
      <c r="AC16" s="89"/>
      <c r="AD16" s="61">
        <f>AD15/AF15</f>
        <v>1</v>
      </c>
      <c r="AE16" s="100"/>
    </row>
    <row r="17" spans="2:32" ht="13.5" thickBot="1" x14ac:dyDescent="0.25">
      <c r="B17" s="76" t="s">
        <v>1</v>
      </c>
      <c r="C17" s="77" t="s">
        <v>96</v>
      </c>
      <c r="D17" s="7" t="s">
        <v>48</v>
      </c>
      <c r="J17" s="8" t="s">
        <v>7</v>
      </c>
      <c r="K17" s="39" t="s">
        <v>91</v>
      </c>
      <c r="L17" s="40" t="s">
        <v>88</v>
      </c>
      <c r="M17" s="40" t="s">
        <v>87</v>
      </c>
      <c r="N17" s="40" t="s">
        <v>92</v>
      </c>
      <c r="O17" s="40" t="s">
        <v>89</v>
      </c>
      <c r="P17" s="40" t="s">
        <v>90</v>
      </c>
      <c r="Q17" s="40" t="s">
        <v>93</v>
      </c>
      <c r="R17" s="8" t="s">
        <v>8</v>
      </c>
      <c r="S17" s="8" t="s">
        <v>19</v>
      </c>
      <c r="V17" s="87" t="s">
        <v>14</v>
      </c>
      <c r="W17" s="83" t="s">
        <v>37</v>
      </c>
      <c r="X17" s="102" t="s">
        <v>78</v>
      </c>
      <c r="Y17" s="137">
        <v>0.11899999999999999</v>
      </c>
      <c r="Z17" s="72">
        <v>4</v>
      </c>
      <c r="AA17" s="89">
        <f t="shared" ref="AA17" si="15">Y17*Z18</f>
        <v>0.23799999999999999</v>
      </c>
      <c r="AB17" s="73">
        <v>2</v>
      </c>
      <c r="AC17" s="89">
        <f t="shared" ref="AC17" si="16">Y17*AB18</f>
        <v>0.11899999999999999</v>
      </c>
      <c r="AD17" s="73">
        <v>5</v>
      </c>
      <c r="AE17" s="100">
        <f t="shared" ref="AE17" si="17">Y17*AD18</f>
        <v>0.29749999999999999</v>
      </c>
      <c r="AF17" s="18">
        <f t="shared" ref="AF17" si="18">MIN(AB17,AD17,Z17)</f>
        <v>2</v>
      </c>
    </row>
    <row r="18" spans="2:32" x14ac:dyDescent="0.2">
      <c r="B18" s="76" t="s">
        <v>2</v>
      </c>
      <c r="C18" s="77" t="s">
        <v>57</v>
      </c>
      <c r="D18" s="7" t="s">
        <v>48</v>
      </c>
      <c r="I18" s="3" t="s">
        <v>27</v>
      </c>
      <c r="J18" s="16" t="s">
        <v>91</v>
      </c>
      <c r="K18" s="14">
        <v>1</v>
      </c>
      <c r="L18" s="15">
        <v>3</v>
      </c>
      <c r="M18" s="15">
        <v>3</v>
      </c>
      <c r="N18" s="15">
        <v>1</v>
      </c>
      <c r="O18" s="15">
        <v>2</v>
      </c>
      <c r="P18" s="15">
        <v>2</v>
      </c>
      <c r="Q18" s="15">
        <v>3</v>
      </c>
      <c r="R18" s="13">
        <f t="shared" ref="R18:R24" si="19">SUM(K18:Q18)</f>
        <v>15</v>
      </c>
      <c r="S18" s="131">
        <f t="shared" ref="S18:S24" si="20">R18/$R$25</f>
        <v>0.35714285714285715</v>
      </c>
      <c r="V18" s="87"/>
      <c r="W18" s="84"/>
      <c r="X18" s="102"/>
      <c r="Y18" s="138"/>
      <c r="Z18" s="24">
        <f t="shared" ref="Z18" si="21">Z17/AF17</f>
        <v>2</v>
      </c>
      <c r="AA18" s="99"/>
      <c r="AB18" s="61">
        <f t="shared" ref="AB18" si="22">AB17/AF17</f>
        <v>1</v>
      </c>
      <c r="AC18" s="99"/>
      <c r="AD18" s="61">
        <f t="shared" ref="AD18" si="23">AD17/AF17</f>
        <v>2.5</v>
      </c>
      <c r="AE18" s="101"/>
    </row>
    <row r="19" spans="2:32" x14ac:dyDescent="0.2">
      <c r="B19" s="76" t="s">
        <v>3</v>
      </c>
      <c r="C19" s="77" t="s">
        <v>59</v>
      </c>
      <c r="D19" s="7" t="s">
        <v>48</v>
      </c>
      <c r="J19" s="22" t="s">
        <v>88</v>
      </c>
      <c r="K19" s="20"/>
      <c r="L19" s="21">
        <v>1</v>
      </c>
      <c r="M19" s="21">
        <v>1</v>
      </c>
      <c r="N19" s="21">
        <v>1</v>
      </c>
      <c r="O19" s="21">
        <v>1</v>
      </c>
      <c r="P19" s="21">
        <v>1</v>
      </c>
      <c r="Q19" s="21">
        <v>2</v>
      </c>
      <c r="R19" s="19">
        <f t="shared" si="19"/>
        <v>7</v>
      </c>
      <c r="S19" s="132">
        <f t="shared" si="20"/>
        <v>0.16666666666666666</v>
      </c>
      <c r="V19" s="87" t="s">
        <v>16</v>
      </c>
      <c r="W19" s="83" t="s">
        <v>42</v>
      </c>
      <c r="X19" s="102" t="s">
        <v>61</v>
      </c>
      <c r="Y19" s="137">
        <v>2.3800000000000002E-2</v>
      </c>
      <c r="Z19" s="72">
        <v>5</v>
      </c>
      <c r="AA19" s="89">
        <f t="shared" ref="AA19" si="24">Y19*Z20</f>
        <v>5.9500000000000004E-2</v>
      </c>
      <c r="AB19" s="73">
        <v>2</v>
      </c>
      <c r="AC19" s="89">
        <f t="shared" ref="AC19" si="25">Y19*AB20</f>
        <v>2.3800000000000002E-2</v>
      </c>
      <c r="AD19" s="73">
        <v>5</v>
      </c>
      <c r="AE19" s="100">
        <f t="shared" ref="AE19" si="26">Y19*AD20</f>
        <v>5.9500000000000004E-2</v>
      </c>
      <c r="AF19" s="18">
        <f t="shared" ref="AF19" si="27">MIN(AB19,AD19,Z19)</f>
        <v>2</v>
      </c>
    </row>
    <row r="20" spans="2:32" ht="13.5" thickBot="1" x14ac:dyDescent="0.25">
      <c r="B20" s="76" t="s">
        <v>4</v>
      </c>
      <c r="C20" s="77" t="s">
        <v>39</v>
      </c>
      <c r="D20" s="7" t="s">
        <v>48</v>
      </c>
      <c r="J20" s="30" t="s">
        <v>87</v>
      </c>
      <c r="K20" s="27"/>
      <c r="L20" s="28"/>
      <c r="M20" s="28">
        <v>1</v>
      </c>
      <c r="N20" s="28">
        <v>1</v>
      </c>
      <c r="O20" s="28">
        <v>1</v>
      </c>
      <c r="P20" s="28">
        <v>1</v>
      </c>
      <c r="Q20" s="28">
        <v>1</v>
      </c>
      <c r="R20" s="26">
        <f t="shared" si="19"/>
        <v>5</v>
      </c>
      <c r="S20" s="133">
        <f t="shared" si="20"/>
        <v>0.11904761904761904</v>
      </c>
      <c r="V20" s="87"/>
      <c r="W20" s="84"/>
      <c r="X20" s="102"/>
      <c r="Y20" s="138"/>
      <c r="Z20" s="24">
        <f t="shared" ref="Z20" si="28">Z19/AF19</f>
        <v>2.5</v>
      </c>
      <c r="AA20" s="99"/>
      <c r="AB20" s="61">
        <f t="shared" ref="AB20" si="29">AB19/AF19</f>
        <v>1</v>
      </c>
      <c r="AC20" s="99"/>
      <c r="AD20" s="61">
        <f>AD19/AF19</f>
        <v>2.5</v>
      </c>
      <c r="AE20" s="101"/>
    </row>
    <row r="21" spans="2:32" ht="13.5" thickBot="1" x14ac:dyDescent="0.25">
      <c r="B21" s="76" t="s">
        <v>5</v>
      </c>
      <c r="C21" s="77" t="s">
        <v>37</v>
      </c>
      <c r="D21" s="7" t="s">
        <v>48</v>
      </c>
      <c r="J21" s="22" t="s">
        <v>92</v>
      </c>
      <c r="K21" s="20"/>
      <c r="L21" s="21"/>
      <c r="M21" s="21"/>
      <c r="N21" s="21">
        <v>1</v>
      </c>
      <c r="O21" s="21">
        <v>1</v>
      </c>
      <c r="P21" s="21">
        <v>1</v>
      </c>
      <c r="Q21" s="21">
        <v>2</v>
      </c>
      <c r="R21" s="19">
        <f t="shared" si="19"/>
        <v>5</v>
      </c>
      <c r="S21" s="132">
        <f t="shared" si="20"/>
        <v>0.11904761904761904</v>
      </c>
      <c r="V21" s="120" t="s">
        <v>22</v>
      </c>
      <c r="W21" s="121"/>
      <c r="X21" s="121"/>
      <c r="Y21" s="141">
        <f>SUM(Y7:Y20)</f>
        <v>0.99980000000000002</v>
      </c>
      <c r="Z21" s="109">
        <f>SUM(AA7:AA20)</f>
        <v>1.4957333333333334</v>
      </c>
      <c r="AA21" s="110"/>
      <c r="AB21" s="111">
        <f>SUM(AC7:AC20)</f>
        <v>1.3291833333333334</v>
      </c>
      <c r="AC21" s="110"/>
      <c r="AD21" s="111">
        <f>SUM(AE7:AE20)</f>
        <v>1.3964666666666667</v>
      </c>
      <c r="AE21" s="112"/>
      <c r="AF21" s="41">
        <f>MIN(Z21:AE21)</f>
        <v>1.3291833333333334</v>
      </c>
    </row>
    <row r="22" spans="2:32" ht="13.5" thickBot="1" x14ac:dyDescent="0.25">
      <c r="B22" s="76" t="s">
        <v>6</v>
      </c>
      <c r="C22" s="77" t="s">
        <v>42</v>
      </c>
      <c r="D22" s="7" t="s">
        <v>48</v>
      </c>
      <c r="J22" s="30" t="s">
        <v>89</v>
      </c>
      <c r="K22" s="27"/>
      <c r="L22" s="28"/>
      <c r="M22" s="28"/>
      <c r="N22" s="28"/>
      <c r="O22" s="28">
        <v>1</v>
      </c>
      <c r="P22" s="29">
        <v>1</v>
      </c>
      <c r="Q22" s="29">
        <v>3</v>
      </c>
      <c r="R22" s="26">
        <f t="shared" si="19"/>
        <v>5</v>
      </c>
      <c r="S22" s="133">
        <f t="shared" si="20"/>
        <v>0.11904761904761904</v>
      </c>
      <c r="V22" s="122" t="s">
        <v>23</v>
      </c>
      <c r="W22" s="123"/>
      <c r="X22" s="123"/>
      <c r="Y22" s="124"/>
      <c r="Z22" s="113">
        <f>Z21/$AF$21</f>
        <v>1.1253025040438365</v>
      </c>
      <c r="AA22" s="114"/>
      <c r="AB22" s="115">
        <f>AB21/$AF$21</f>
        <v>1</v>
      </c>
      <c r="AC22" s="114"/>
      <c r="AD22" s="115">
        <f>AD21/$AF$21</f>
        <v>1.0506200549209415</v>
      </c>
      <c r="AE22" s="114"/>
    </row>
    <row r="23" spans="2:32" ht="13.5" thickBot="1" x14ac:dyDescent="0.25">
      <c r="J23" s="22" t="s">
        <v>90</v>
      </c>
      <c r="K23" s="20"/>
      <c r="L23" s="21"/>
      <c r="M23" s="21"/>
      <c r="N23" s="21"/>
      <c r="O23" s="21"/>
      <c r="P23" s="21">
        <v>1</v>
      </c>
      <c r="Q23" s="21">
        <v>3</v>
      </c>
      <c r="R23" s="19">
        <f t="shared" si="19"/>
        <v>4</v>
      </c>
      <c r="S23" s="132">
        <f t="shared" si="20"/>
        <v>9.5238095238095233E-2</v>
      </c>
      <c r="V23" s="106" t="s">
        <v>24</v>
      </c>
      <c r="W23" s="107"/>
      <c r="X23" s="107"/>
      <c r="Y23" s="108"/>
      <c r="Z23" s="116" t="s">
        <v>10</v>
      </c>
      <c r="AA23" s="117"/>
      <c r="AB23" s="118" t="s">
        <v>12</v>
      </c>
      <c r="AC23" s="117"/>
      <c r="AD23" s="118" t="s">
        <v>11</v>
      </c>
      <c r="AE23" s="119"/>
    </row>
    <row r="24" spans="2:32" ht="13.5" thickBot="1" x14ac:dyDescent="0.25">
      <c r="J24" s="36" t="s">
        <v>93</v>
      </c>
      <c r="K24" s="34"/>
      <c r="L24" s="35"/>
      <c r="M24" s="35"/>
      <c r="N24" s="35"/>
      <c r="O24" s="35"/>
      <c r="P24" s="35"/>
      <c r="Q24" s="35">
        <v>1</v>
      </c>
      <c r="R24" s="33">
        <f t="shared" si="19"/>
        <v>1</v>
      </c>
      <c r="S24" s="134">
        <f t="shared" si="20"/>
        <v>2.3809523809523808E-2</v>
      </c>
    </row>
    <row r="25" spans="2:32" ht="13.5" thickBot="1" x14ac:dyDescent="0.25">
      <c r="J25" s="42"/>
      <c r="K25" s="42"/>
      <c r="L25" s="42"/>
      <c r="M25" s="42"/>
      <c r="N25" s="42"/>
      <c r="O25" s="42"/>
      <c r="P25" s="42"/>
      <c r="Q25" s="43" t="s">
        <v>20</v>
      </c>
      <c r="R25" s="44">
        <f>SUM(R18:R24)</f>
        <v>42</v>
      </c>
      <c r="S25" s="135">
        <f>SUM(S18:S24)</f>
        <v>1</v>
      </c>
    </row>
    <row r="27" spans="2:32" x14ac:dyDescent="0.2">
      <c r="B27" s="3">
        <v>1</v>
      </c>
      <c r="C27" s="3" t="s">
        <v>29</v>
      </c>
    </row>
    <row r="28" spans="2:32" x14ac:dyDescent="0.2">
      <c r="B28" s="3">
        <v>2</v>
      </c>
      <c r="C28" s="3" t="s">
        <v>30</v>
      </c>
    </row>
    <row r="29" spans="2:32" x14ac:dyDescent="0.2">
      <c r="B29" s="3">
        <v>3</v>
      </c>
      <c r="C29" s="3" t="s">
        <v>31</v>
      </c>
    </row>
    <row r="31" spans="2:32" ht="13.5" thickBot="1" x14ac:dyDescent="0.25"/>
    <row r="32" spans="2:32" ht="13.5" thickBot="1" x14ac:dyDescent="0.25">
      <c r="C32" s="45" t="s">
        <v>63</v>
      </c>
      <c r="D32" s="45" t="s">
        <v>70</v>
      </c>
      <c r="E32" s="45" t="s">
        <v>71</v>
      </c>
      <c r="F32" s="45" t="s">
        <v>33</v>
      </c>
    </row>
    <row r="33" spans="3:6" ht="13.5" thickBot="1" x14ac:dyDescent="0.25">
      <c r="C33" s="46" t="s">
        <v>64</v>
      </c>
      <c r="D33" s="47">
        <v>127</v>
      </c>
      <c r="E33" s="48">
        <v>2786.4</v>
      </c>
      <c r="F33" s="49">
        <v>37.1</v>
      </c>
    </row>
    <row r="34" spans="3:6" ht="13.5" thickBot="1" x14ac:dyDescent="0.25">
      <c r="C34" s="46" t="s">
        <v>65</v>
      </c>
      <c r="D34" s="47">
        <v>34</v>
      </c>
      <c r="E34" s="48">
        <v>5193.6000000000004</v>
      </c>
      <c r="F34" s="49">
        <v>18.5</v>
      </c>
    </row>
    <row r="35" spans="3:6" ht="13.5" thickBot="1" x14ac:dyDescent="0.25">
      <c r="C35" s="50" t="s">
        <v>66</v>
      </c>
      <c r="D35" s="51">
        <v>34</v>
      </c>
      <c r="E35" s="52">
        <v>7734.9</v>
      </c>
      <c r="F35" s="53">
        <v>27.5</v>
      </c>
    </row>
    <row r="36" spans="3:6" ht="13.5" thickBot="1" x14ac:dyDescent="0.25">
      <c r="C36" s="54" t="s">
        <v>67</v>
      </c>
      <c r="D36" s="51">
        <v>38</v>
      </c>
      <c r="E36" s="55">
        <v>13123.2</v>
      </c>
      <c r="F36" s="56">
        <v>52.5</v>
      </c>
    </row>
    <row r="37" spans="3:6" ht="13.5" thickBot="1" x14ac:dyDescent="0.25">
      <c r="C37" s="54" t="s">
        <v>68</v>
      </c>
      <c r="D37" s="51">
        <v>53</v>
      </c>
      <c r="E37" s="55">
        <v>4920.5</v>
      </c>
      <c r="F37" s="56">
        <v>27.3</v>
      </c>
    </row>
    <row r="38" spans="3:6" ht="13.5" thickBot="1" x14ac:dyDescent="0.25">
      <c r="C38" s="57" t="s">
        <v>79</v>
      </c>
      <c r="D38" s="58">
        <v>15</v>
      </c>
      <c r="E38" s="59">
        <v>6845.3</v>
      </c>
      <c r="F38" s="60">
        <v>10.6</v>
      </c>
    </row>
    <row r="39" spans="3:6" ht="13.5" thickBot="1" x14ac:dyDescent="0.25">
      <c r="C39" s="1" t="s">
        <v>69</v>
      </c>
      <c r="D39" s="58">
        <v>15</v>
      </c>
      <c r="E39" s="59">
        <v>2735.9</v>
      </c>
      <c r="F39" s="60">
        <v>4.3</v>
      </c>
    </row>
  </sheetData>
  <mergeCells count="72">
    <mergeCell ref="V2:AE2"/>
    <mergeCell ref="AD6:AE6"/>
    <mergeCell ref="AC7:AC8"/>
    <mergeCell ref="AC9:AC10"/>
    <mergeCell ref="AC11:AC12"/>
    <mergeCell ref="AE7:AE8"/>
    <mergeCell ref="X9:X10"/>
    <mergeCell ref="X11:X12"/>
    <mergeCell ref="Y11:Y12"/>
    <mergeCell ref="Y9:Y10"/>
    <mergeCell ref="AA11:AA12"/>
    <mergeCell ref="AE11:AE12"/>
    <mergeCell ref="AB6:AC6"/>
    <mergeCell ref="Z6:AA6"/>
    <mergeCell ref="X7:X8"/>
    <mergeCell ref="Y7:Y8"/>
    <mergeCell ref="AE13:AE14"/>
    <mergeCell ref="V23:Y23"/>
    <mergeCell ref="Z21:AA21"/>
    <mergeCell ref="AD21:AE21"/>
    <mergeCell ref="Z22:AA22"/>
    <mergeCell ref="AD22:AE22"/>
    <mergeCell ref="Z23:AA23"/>
    <mergeCell ref="AD23:AE23"/>
    <mergeCell ref="V21:X21"/>
    <mergeCell ref="V22:Y22"/>
    <mergeCell ref="AA19:AA20"/>
    <mergeCell ref="AE17:AE18"/>
    <mergeCell ref="AE19:AE20"/>
    <mergeCell ref="AB23:AC23"/>
    <mergeCell ref="AB21:AC21"/>
    <mergeCell ref="AB22:AC22"/>
    <mergeCell ref="V9:V10"/>
    <mergeCell ref="V11:V12"/>
    <mergeCell ref="V19:V20"/>
    <mergeCell ref="AA9:AA10"/>
    <mergeCell ref="AE9:AE10"/>
    <mergeCell ref="W19:W20"/>
    <mergeCell ref="X17:X18"/>
    <mergeCell ref="X19:X20"/>
    <mergeCell ref="Y17:Y18"/>
    <mergeCell ref="Y19:Y20"/>
    <mergeCell ref="AE15:AE16"/>
    <mergeCell ref="AC17:AC18"/>
    <mergeCell ref="AC19:AC20"/>
    <mergeCell ref="AC13:AC14"/>
    <mergeCell ref="AC15:AC16"/>
    <mergeCell ref="AA17:AA18"/>
    <mergeCell ref="V17:V18"/>
    <mergeCell ref="AA13:AA14"/>
    <mergeCell ref="J5:S5"/>
    <mergeCell ref="J16:S16"/>
    <mergeCell ref="AA15:AA16"/>
    <mergeCell ref="Y15:Y16"/>
    <mergeCell ref="V13:V14"/>
    <mergeCell ref="W13:W14"/>
    <mergeCell ref="W15:W16"/>
    <mergeCell ref="V15:V16"/>
    <mergeCell ref="Z5:AE5"/>
    <mergeCell ref="V5:V6"/>
    <mergeCell ref="W5:W6"/>
    <mergeCell ref="X5:X6"/>
    <mergeCell ref="AA7:AA8"/>
    <mergeCell ref="V7:V8"/>
    <mergeCell ref="Y5:Y6"/>
    <mergeCell ref="Y13:Y14"/>
    <mergeCell ref="W9:W10"/>
    <mergeCell ref="W17:W18"/>
    <mergeCell ref="W11:W12"/>
    <mergeCell ref="W7:W8"/>
    <mergeCell ref="X13:X14"/>
    <mergeCell ref="X15:X16"/>
  </mergeCells>
  <pageMargins left="0.7" right="0.7" top="0.78740157499999996" bottom="0.78740157499999996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M39"/>
  <sheetViews>
    <sheetView topLeftCell="J1" zoomScaleNormal="100" workbookViewId="0">
      <selection activeCell="O27" sqref="O27"/>
    </sheetView>
  </sheetViews>
  <sheetFormatPr defaultRowHeight="12.75" x14ac:dyDescent="0.2"/>
  <cols>
    <col min="1" max="1" width="3.140625" style="3" customWidth="1"/>
    <col min="2" max="2" width="9.28515625" style="3" bestFit="1" customWidth="1"/>
    <col min="3" max="3" width="35.85546875" style="3" bestFit="1" customWidth="1"/>
    <col min="4" max="4" width="18.140625" style="3" customWidth="1"/>
    <col min="5" max="5" width="21.42578125" style="3" bestFit="1" customWidth="1"/>
    <col min="6" max="7" width="18.140625" style="3" customWidth="1"/>
    <col min="8" max="10" width="9.140625" style="3"/>
    <col min="11" max="18" width="5.7109375" style="3" customWidth="1"/>
    <col min="19" max="19" width="9.140625" style="3" bestFit="1" customWidth="1"/>
    <col min="20" max="20" width="11.85546875" style="3" bestFit="1" customWidth="1"/>
    <col min="21" max="21" width="8.85546875" style="3" hidden="1" customWidth="1"/>
    <col min="22" max="22" width="5" style="3" bestFit="1" customWidth="1"/>
    <col min="23" max="23" width="20.28515625" style="3" customWidth="1"/>
    <col min="24" max="24" width="9.5703125" style="3" bestFit="1" customWidth="1"/>
    <col min="25" max="25" width="7.7109375" style="3" bestFit="1" customWidth="1"/>
    <col min="26" max="31" width="5.7109375" style="3" customWidth="1"/>
    <col min="32" max="33" width="10.7109375" style="3" hidden="1" customWidth="1"/>
    <col min="34" max="35" width="10.7109375" style="3" customWidth="1"/>
    <col min="36" max="39" width="9.140625" style="3"/>
    <col min="40" max="41" width="9.140625" style="3" customWidth="1"/>
    <col min="42" max="16384" width="9.140625" style="3"/>
  </cols>
  <sheetData>
    <row r="2" spans="2:39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125" t="s">
        <v>72</v>
      </c>
      <c r="W2" s="125"/>
      <c r="X2" s="125"/>
      <c r="Y2" s="125"/>
      <c r="Z2" s="125"/>
      <c r="AA2" s="125"/>
      <c r="AB2" s="125"/>
      <c r="AC2" s="125"/>
      <c r="AD2" s="125"/>
      <c r="AE2" s="125"/>
      <c r="AF2" s="2"/>
      <c r="AG2" s="2"/>
    </row>
    <row r="4" spans="2:39" ht="13.5" thickBot="1" x14ac:dyDescent="0.25">
      <c r="W4" s="3" t="s">
        <v>28</v>
      </c>
    </row>
    <row r="5" spans="2:39" ht="30" customHeight="1" thickBot="1" x14ac:dyDescent="0.25">
      <c r="I5" s="3" t="s">
        <v>26</v>
      </c>
      <c r="J5" s="90" t="s">
        <v>17</v>
      </c>
      <c r="K5" s="90"/>
      <c r="L5" s="90"/>
      <c r="M5" s="90"/>
      <c r="N5" s="90"/>
      <c r="O5" s="90"/>
      <c r="P5" s="90"/>
      <c r="Q5" s="90"/>
      <c r="R5" s="90"/>
      <c r="S5" s="90"/>
      <c r="T5" s="4"/>
      <c r="U5" s="4"/>
      <c r="V5" s="96" t="s">
        <v>80</v>
      </c>
      <c r="W5" s="98" t="s">
        <v>7</v>
      </c>
      <c r="X5" s="98" t="s">
        <v>21</v>
      </c>
      <c r="Y5" s="78" t="s">
        <v>81</v>
      </c>
      <c r="Z5" s="93" t="s">
        <v>49</v>
      </c>
      <c r="AA5" s="94"/>
      <c r="AB5" s="94"/>
      <c r="AC5" s="94"/>
      <c r="AD5" s="94"/>
      <c r="AE5" s="95"/>
      <c r="AH5" s="5"/>
      <c r="AI5" s="5"/>
      <c r="AJ5" s="5"/>
      <c r="AK5" s="5"/>
      <c r="AL5" s="5"/>
      <c r="AM5" s="5"/>
    </row>
    <row r="6" spans="2:39" ht="30" customHeight="1" thickBot="1" x14ac:dyDescent="0.25">
      <c r="B6" s="6"/>
      <c r="C6" s="6"/>
      <c r="D6" s="7" t="s">
        <v>50</v>
      </c>
      <c r="E6" s="7" t="s">
        <v>51</v>
      </c>
      <c r="F6" s="7" t="s">
        <v>52</v>
      </c>
      <c r="G6" s="7" t="s">
        <v>35</v>
      </c>
      <c r="J6" s="8" t="s">
        <v>7</v>
      </c>
      <c r="K6" s="9" t="s">
        <v>0</v>
      </c>
      <c r="L6" s="10" t="s">
        <v>1</v>
      </c>
      <c r="M6" s="10" t="s">
        <v>2</v>
      </c>
      <c r="N6" s="10" t="s">
        <v>3</v>
      </c>
      <c r="O6" s="10" t="s">
        <v>4</v>
      </c>
      <c r="P6" s="10" t="s">
        <v>5</v>
      </c>
      <c r="Q6" s="10" t="s">
        <v>6</v>
      </c>
      <c r="R6" s="8" t="s">
        <v>8</v>
      </c>
      <c r="S6" s="11" t="s">
        <v>9</v>
      </c>
      <c r="V6" s="97"/>
      <c r="W6" s="86"/>
      <c r="X6" s="86"/>
      <c r="Y6" s="79"/>
      <c r="Z6" s="126" t="s">
        <v>50</v>
      </c>
      <c r="AA6" s="127"/>
      <c r="AB6" s="128" t="s">
        <v>51</v>
      </c>
      <c r="AC6" s="129"/>
      <c r="AD6" s="126" t="s">
        <v>52</v>
      </c>
      <c r="AE6" s="127"/>
    </row>
    <row r="7" spans="2:39" x14ac:dyDescent="0.2">
      <c r="B7" s="12" t="s">
        <v>0</v>
      </c>
      <c r="C7" s="6" t="s">
        <v>33</v>
      </c>
      <c r="D7" s="7" t="s">
        <v>47</v>
      </c>
      <c r="E7" s="7" t="s">
        <v>47</v>
      </c>
      <c r="F7" s="7">
        <v>61</v>
      </c>
      <c r="G7" s="7"/>
      <c r="J7" s="13" t="s">
        <v>0</v>
      </c>
      <c r="K7" s="14" t="s">
        <v>0</v>
      </c>
      <c r="L7" s="15" t="s">
        <v>0</v>
      </c>
      <c r="M7" s="15" t="s">
        <v>2</v>
      </c>
      <c r="N7" s="15" t="s">
        <v>0</v>
      </c>
      <c r="O7" s="15" t="s">
        <v>4</v>
      </c>
      <c r="P7" s="15" t="s">
        <v>5</v>
      </c>
      <c r="Q7" s="15" t="s">
        <v>0</v>
      </c>
      <c r="R7" s="16">
        <f>COUNTIF($K$7:Q$13,J7)</f>
        <v>4</v>
      </c>
      <c r="S7" s="17" t="s">
        <v>13</v>
      </c>
      <c r="U7" s="3" t="s">
        <v>32</v>
      </c>
      <c r="V7" s="87" t="s">
        <v>10</v>
      </c>
      <c r="W7" s="82" t="s">
        <v>53</v>
      </c>
      <c r="X7" s="102" t="s">
        <v>54</v>
      </c>
      <c r="Y7" s="130">
        <v>9.5200000000000007E-2</v>
      </c>
      <c r="Z7" s="72">
        <v>4</v>
      </c>
      <c r="AA7" s="89">
        <f>Y7*Z8</f>
        <v>0.12693333333333334</v>
      </c>
      <c r="AB7" s="73">
        <v>5</v>
      </c>
      <c r="AC7" s="89">
        <f>Y7*AB8</f>
        <v>0.15866666666666668</v>
      </c>
      <c r="AD7" s="73">
        <v>3</v>
      </c>
      <c r="AE7" s="100">
        <f>Y7*AD8</f>
        <v>9.5200000000000007E-2</v>
      </c>
      <c r="AF7" s="18">
        <f>MIN(AB7,AD7,Z7)</f>
        <v>3</v>
      </c>
      <c r="AG7" s="3" t="s">
        <v>25</v>
      </c>
    </row>
    <row r="8" spans="2:39" x14ac:dyDescent="0.2">
      <c r="B8" s="12" t="s">
        <v>1</v>
      </c>
      <c r="C8" s="6" t="s">
        <v>34</v>
      </c>
      <c r="D8" s="7">
        <v>12000</v>
      </c>
      <c r="E8" s="7" t="s">
        <v>44</v>
      </c>
      <c r="F8" s="7">
        <v>6300</v>
      </c>
      <c r="G8" s="7"/>
      <c r="J8" s="19" t="s">
        <v>1</v>
      </c>
      <c r="K8" s="20"/>
      <c r="L8" s="21" t="s">
        <v>1</v>
      </c>
      <c r="M8" s="21" t="s">
        <v>2</v>
      </c>
      <c r="N8" s="21" t="s">
        <v>1</v>
      </c>
      <c r="O8" s="21" t="s">
        <v>4</v>
      </c>
      <c r="P8" s="21" t="s">
        <v>5</v>
      </c>
      <c r="Q8" s="21" t="s">
        <v>1</v>
      </c>
      <c r="R8" s="22">
        <f>COUNTIF($K$7:Q$13,J8)</f>
        <v>3</v>
      </c>
      <c r="S8" s="23" t="s">
        <v>15</v>
      </c>
      <c r="U8" s="3" t="s">
        <v>25</v>
      </c>
      <c r="V8" s="87"/>
      <c r="W8" s="82"/>
      <c r="X8" s="102"/>
      <c r="Y8" s="130"/>
      <c r="Z8" s="24">
        <f>Z7/AF7</f>
        <v>1.3333333333333333</v>
      </c>
      <c r="AA8" s="99"/>
      <c r="AB8" s="25">
        <f>AB7/AF7</f>
        <v>1.6666666666666667</v>
      </c>
      <c r="AC8" s="99"/>
      <c r="AD8" s="25">
        <f>AD7/AF7</f>
        <v>1</v>
      </c>
      <c r="AE8" s="101"/>
    </row>
    <row r="9" spans="2:39" x14ac:dyDescent="0.2">
      <c r="B9" s="12" t="s">
        <v>2</v>
      </c>
      <c r="C9" s="6" t="s">
        <v>36</v>
      </c>
      <c r="D9" s="7">
        <v>200</v>
      </c>
      <c r="E9" s="7" t="s">
        <v>46</v>
      </c>
      <c r="F9" s="7">
        <v>1450</v>
      </c>
      <c r="G9" s="7"/>
      <c r="J9" s="26" t="s">
        <v>2</v>
      </c>
      <c r="K9" s="27"/>
      <c r="L9" s="28"/>
      <c r="M9" s="28" t="s">
        <v>2</v>
      </c>
      <c r="N9" s="28" t="s">
        <v>2</v>
      </c>
      <c r="O9" s="28" t="s">
        <v>4</v>
      </c>
      <c r="P9" s="28" t="s">
        <v>5</v>
      </c>
      <c r="Q9" s="28" t="s">
        <v>2</v>
      </c>
      <c r="R9" s="30">
        <f>COUNTIF($K$7:Q$13,J9)</f>
        <v>5</v>
      </c>
      <c r="S9" s="31" t="s">
        <v>12</v>
      </c>
      <c r="V9" s="87" t="s">
        <v>11</v>
      </c>
      <c r="W9" s="82" t="s">
        <v>55</v>
      </c>
      <c r="X9" s="102" t="s">
        <v>56</v>
      </c>
      <c r="Y9" s="103">
        <v>9.5200000000000007E-2</v>
      </c>
      <c r="Z9" s="72">
        <v>4</v>
      </c>
      <c r="AA9" s="89">
        <f>Y9*Z10</f>
        <v>0.19040000000000001</v>
      </c>
      <c r="AB9" s="73">
        <v>5</v>
      </c>
      <c r="AC9" s="89">
        <f t="shared" ref="AC9" si="0">Y9*AB10</f>
        <v>0.23800000000000002</v>
      </c>
      <c r="AD9" s="73">
        <v>2</v>
      </c>
      <c r="AE9" s="100">
        <f t="shared" ref="AE9" si="1">Y9*AD10</f>
        <v>9.5200000000000007E-2</v>
      </c>
      <c r="AF9" s="18">
        <f t="shared" ref="AF9" si="2">MIN(AB9,AD9,Z9)</f>
        <v>2</v>
      </c>
    </row>
    <row r="10" spans="2:39" x14ac:dyDescent="0.2">
      <c r="B10" s="12" t="s">
        <v>3</v>
      </c>
      <c r="C10" s="6" t="s">
        <v>40</v>
      </c>
      <c r="D10" s="7">
        <v>15</v>
      </c>
      <c r="E10" s="7" t="s">
        <v>46</v>
      </c>
      <c r="F10" s="7">
        <v>15</v>
      </c>
      <c r="G10" s="7"/>
      <c r="J10" s="19" t="s">
        <v>3</v>
      </c>
      <c r="K10" s="20"/>
      <c r="L10" s="21"/>
      <c r="M10" s="21"/>
      <c r="N10" s="21" t="s">
        <v>3</v>
      </c>
      <c r="O10" s="21" t="s">
        <v>4</v>
      </c>
      <c r="P10" s="21" t="s">
        <v>5</v>
      </c>
      <c r="Q10" s="21" t="s">
        <v>3</v>
      </c>
      <c r="R10" s="22">
        <f>COUNTIF($K$7:Q$13,J10)</f>
        <v>2</v>
      </c>
      <c r="S10" s="23" t="s">
        <v>14</v>
      </c>
      <c r="V10" s="87"/>
      <c r="W10" s="82"/>
      <c r="X10" s="102"/>
      <c r="Y10" s="104"/>
      <c r="Z10" s="24">
        <f t="shared" ref="Z10" si="3">Z9/AF9</f>
        <v>2</v>
      </c>
      <c r="AA10" s="99"/>
      <c r="AB10" s="25">
        <f t="shared" ref="AB10" si="4">AB9/AF9</f>
        <v>2.5</v>
      </c>
      <c r="AC10" s="99"/>
      <c r="AD10" s="25">
        <f t="shared" ref="AD10" si="5">AD9/AF9</f>
        <v>1</v>
      </c>
      <c r="AE10" s="101"/>
    </row>
    <row r="11" spans="2:39" x14ac:dyDescent="0.2">
      <c r="B11" s="12" t="s">
        <v>4</v>
      </c>
      <c r="C11" s="6" t="s">
        <v>39</v>
      </c>
      <c r="D11" s="7" t="s">
        <v>38</v>
      </c>
      <c r="E11" s="7" t="s">
        <v>38</v>
      </c>
      <c r="F11" s="7" t="s">
        <v>38</v>
      </c>
      <c r="G11" s="7"/>
      <c r="J11" s="26" t="s">
        <v>4</v>
      </c>
      <c r="K11" s="27"/>
      <c r="L11" s="28"/>
      <c r="M11" s="28"/>
      <c r="N11" s="28"/>
      <c r="O11" s="28" t="s">
        <v>4</v>
      </c>
      <c r="P11" s="29" t="s">
        <v>4</v>
      </c>
      <c r="Q11" s="29" t="s">
        <v>4</v>
      </c>
      <c r="R11" s="30">
        <f>COUNTIF($K$7:Q$13,J11)</f>
        <v>7</v>
      </c>
      <c r="S11" s="31" t="s">
        <v>10</v>
      </c>
      <c r="V11" s="87" t="s">
        <v>12</v>
      </c>
      <c r="W11" s="82" t="s">
        <v>57</v>
      </c>
      <c r="X11" s="102" t="s">
        <v>58</v>
      </c>
      <c r="Y11" s="103">
        <v>0.16669999999999999</v>
      </c>
      <c r="Z11" s="72">
        <v>4</v>
      </c>
      <c r="AA11" s="89">
        <f t="shared" ref="AA11" si="6">Y11*Z12</f>
        <v>0.22226666666666664</v>
      </c>
      <c r="AB11" s="73">
        <v>3</v>
      </c>
      <c r="AC11" s="89">
        <f t="shared" ref="AC11" si="7">Y11*AB12</f>
        <v>0.16669999999999999</v>
      </c>
      <c r="AD11" s="73">
        <v>4</v>
      </c>
      <c r="AE11" s="100">
        <f t="shared" ref="AE11" si="8">Y11*AD12</f>
        <v>0.22226666666666664</v>
      </c>
      <c r="AF11" s="18">
        <f t="shared" ref="AF11" si="9">MIN(AB11,AD11,Z11)</f>
        <v>3</v>
      </c>
    </row>
    <row r="12" spans="2:39" x14ac:dyDescent="0.2">
      <c r="B12" s="12" t="s">
        <v>5</v>
      </c>
      <c r="C12" s="6" t="s">
        <v>37</v>
      </c>
      <c r="D12" s="7" t="s">
        <v>45</v>
      </c>
      <c r="E12" s="7" t="s">
        <v>45</v>
      </c>
      <c r="F12" s="7" t="s">
        <v>41</v>
      </c>
      <c r="G12" s="7"/>
      <c r="J12" s="19" t="s">
        <v>5</v>
      </c>
      <c r="K12" s="20"/>
      <c r="L12" s="21"/>
      <c r="M12" s="21"/>
      <c r="N12" s="21"/>
      <c r="O12" s="21"/>
      <c r="P12" s="21" t="s">
        <v>5</v>
      </c>
      <c r="Q12" s="21" t="s">
        <v>5</v>
      </c>
      <c r="R12" s="22">
        <f>COUNTIF($K$7:Q$13,J12)</f>
        <v>6</v>
      </c>
      <c r="S12" s="23" t="s">
        <v>11</v>
      </c>
      <c r="V12" s="87"/>
      <c r="W12" s="82"/>
      <c r="X12" s="102"/>
      <c r="Y12" s="104"/>
      <c r="Z12" s="24">
        <f t="shared" ref="Z12" si="10">Z11/AF11</f>
        <v>1.3333333333333333</v>
      </c>
      <c r="AA12" s="99"/>
      <c r="AB12" s="25">
        <f t="shared" ref="AB12" si="11">AB11/AF11</f>
        <v>1</v>
      </c>
      <c r="AC12" s="99"/>
      <c r="AD12" s="25">
        <f t="shared" ref="AD12" si="12">AD11/AF11</f>
        <v>1.3333333333333333</v>
      </c>
      <c r="AE12" s="101"/>
    </row>
    <row r="13" spans="2:39" ht="13.5" thickBot="1" x14ac:dyDescent="0.25">
      <c r="B13" s="12" t="s">
        <v>6</v>
      </c>
      <c r="C13" s="6" t="s">
        <v>42</v>
      </c>
      <c r="D13" s="32">
        <v>0.94</v>
      </c>
      <c r="E13" s="7" t="s">
        <v>43</v>
      </c>
      <c r="F13" s="7" t="s">
        <v>38</v>
      </c>
      <c r="G13" s="7"/>
      <c r="J13" s="33" t="s">
        <v>6</v>
      </c>
      <c r="K13" s="34"/>
      <c r="L13" s="35"/>
      <c r="M13" s="35"/>
      <c r="N13" s="35"/>
      <c r="O13" s="35"/>
      <c r="P13" s="35"/>
      <c r="Q13" s="35" t="s">
        <v>6</v>
      </c>
      <c r="R13" s="36">
        <f>COUNTIF($K$7:Q$13,J13)</f>
        <v>1</v>
      </c>
      <c r="S13" s="37" t="s">
        <v>16</v>
      </c>
      <c r="V13" s="91" t="s">
        <v>13</v>
      </c>
      <c r="W13" s="83" t="s">
        <v>59</v>
      </c>
      <c r="X13" s="85" t="s">
        <v>60</v>
      </c>
      <c r="Y13" s="80">
        <v>9.5200000000000007E-2</v>
      </c>
      <c r="Z13" s="72">
        <v>4</v>
      </c>
      <c r="AA13" s="88">
        <f>Y13*Z14</f>
        <v>0.19040000000000001</v>
      </c>
      <c r="AB13" s="73">
        <v>2</v>
      </c>
      <c r="AC13" s="88">
        <f>Y13*AB14</f>
        <v>9.5200000000000007E-2</v>
      </c>
      <c r="AD13" s="73">
        <v>5</v>
      </c>
      <c r="AE13" s="105">
        <f>Y13*AD14</f>
        <v>0.23800000000000002</v>
      </c>
      <c r="AF13" s="18">
        <f t="shared" ref="AF13" si="13">MIN(AB13,AD13,Z13)</f>
        <v>2</v>
      </c>
    </row>
    <row r="14" spans="2:39" x14ac:dyDescent="0.2">
      <c r="B14" s="38"/>
      <c r="V14" s="92"/>
      <c r="W14" s="84"/>
      <c r="X14" s="86"/>
      <c r="Y14" s="81"/>
      <c r="Z14" s="24">
        <f>Z13/AF13</f>
        <v>2</v>
      </c>
      <c r="AA14" s="89"/>
      <c r="AB14" s="25">
        <f>AB13/AF13</f>
        <v>1</v>
      </c>
      <c r="AC14" s="89"/>
      <c r="AD14" s="25">
        <f>AD13/AF13</f>
        <v>2.5</v>
      </c>
      <c r="AE14" s="100"/>
    </row>
    <row r="15" spans="2:39" x14ac:dyDescent="0.2">
      <c r="B15" s="38"/>
      <c r="V15" s="91" t="s">
        <v>15</v>
      </c>
      <c r="W15" s="83" t="s">
        <v>39</v>
      </c>
      <c r="X15" s="85" t="s">
        <v>77</v>
      </c>
      <c r="Y15" s="80">
        <v>0.35709999999999997</v>
      </c>
      <c r="Z15" s="72">
        <v>4</v>
      </c>
      <c r="AA15" s="88">
        <f>Y15*Z16</f>
        <v>0.35709999999999997</v>
      </c>
      <c r="AB15" s="73">
        <v>4</v>
      </c>
      <c r="AC15" s="88">
        <f>Y15*AB16</f>
        <v>0.35709999999999997</v>
      </c>
      <c r="AD15" s="73">
        <v>4</v>
      </c>
      <c r="AE15" s="105">
        <f>Y15*AD16</f>
        <v>0.35709999999999997</v>
      </c>
      <c r="AF15" s="18">
        <f t="shared" ref="AF15" si="14">MIN(AB15,AD15,Z15)</f>
        <v>4</v>
      </c>
    </row>
    <row r="16" spans="2:39" ht="13.5" thickBot="1" x14ac:dyDescent="0.25">
      <c r="B16" s="12" t="s">
        <v>0</v>
      </c>
      <c r="C16" s="6" t="s">
        <v>33</v>
      </c>
      <c r="D16" s="3" t="s">
        <v>48</v>
      </c>
      <c r="J16" s="90" t="s">
        <v>18</v>
      </c>
      <c r="K16" s="90"/>
      <c r="L16" s="90"/>
      <c r="M16" s="90"/>
      <c r="N16" s="90"/>
      <c r="O16" s="90"/>
      <c r="P16" s="90"/>
      <c r="Q16" s="90"/>
      <c r="R16" s="90"/>
      <c r="S16" s="90"/>
      <c r="T16" s="4"/>
      <c r="U16" s="4"/>
      <c r="V16" s="92"/>
      <c r="W16" s="84"/>
      <c r="X16" s="86"/>
      <c r="Y16" s="81"/>
      <c r="Z16" s="24">
        <f>Z15/AF15</f>
        <v>1</v>
      </c>
      <c r="AA16" s="89"/>
      <c r="AB16" s="25">
        <f>AB15/AF15</f>
        <v>1</v>
      </c>
      <c r="AC16" s="89"/>
      <c r="AD16" s="25">
        <f>AD15/AF15</f>
        <v>1</v>
      </c>
      <c r="AE16" s="100"/>
    </row>
    <row r="17" spans="2:32" ht="13.5" thickBot="1" x14ac:dyDescent="0.25">
      <c r="B17" s="12" t="s">
        <v>1</v>
      </c>
      <c r="C17" s="6" t="s">
        <v>34</v>
      </c>
      <c r="D17" s="3" t="s">
        <v>48</v>
      </c>
      <c r="J17" s="8" t="s">
        <v>7</v>
      </c>
      <c r="K17" s="39" t="s">
        <v>4</v>
      </c>
      <c r="L17" s="40" t="s">
        <v>5</v>
      </c>
      <c r="M17" s="40" t="s">
        <v>2</v>
      </c>
      <c r="N17" s="40" t="s">
        <v>0</v>
      </c>
      <c r="O17" s="40" t="s">
        <v>1</v>
      </c>
      <c r="P17" s="40" t="s">
        <v>3</v>
      </c>
      <c r="Q17" s="40" t="s">
        <v>6</v>
      </c>
      <c r="R17" s="8" t="s">
        <v>8</v>
      </c>
      <c r="S17" s="8" t="s">
        <v>19</v>
      </c>
      <c r="V17" s="87" t="s">
        <v>14</v>
      </c>
      <c r="W17" s="83" t="s">
        <v>37</v>
      </c>
      <c r="X17" s="102" t="s">
        <v>78</v>
      </c>
      <c r="Y17" s="103">
        <v>0.16669999999999999</v>
      </c>
      <c r="Z17" s="72">
        <v>4</v>
      </c>
      <c r="AA17" s="89">
        <f t="shared" ref="AA17" si="15">Y17*Z18</f>
        <v>0.33339999999999997</v>
      </c>
      <c r="AB17" s="73">
        <v>2</v>
      </c>
      <c r="AC17" s="89">
        <f t="shared" ref="AC17" si="16">Y17*AB18</f>
        <v>0.16669999999999999</v>
      </c>
      <c r="AD17" s="73">
        <v>5</v>
      </c>
      <c r="AE17" s="100">
        <f t="shared" ref="AE17" si="17">Y17*AD18</f>
        <v>0.41674999999999995</v>
      </c>
      <c r="AF17" s="18">
        <f t="shared" ref="AF17" si="18">MIN(AB17,AD17,Z17)</f>
        <v>2</v>
      </c>
    </row>
    <row r="18" spans="2:32" x14ac:dyDescent="0.2">
      <c r="B18" s="12" t="s">
        <v>2</v>
      </c>
      <c r="C18" s="6" t="s">
        <v>36</v>
      </c>
      <c r="D18" s="3" t="s">
        <v>48</v>
      </c>
      <c r="I18" s="3" t="s">
        <v>27</v>
      </c>
      <c r="J18" s="16" t="s">
        <v>4</v>
      </c>
      <c r="K18" s="14">
        <v>1</v>
      </c>
      <c r="L18" s="15">
        <v>1</v>
      </c>
      <c r="M18" s="15">
        <v>2</v>
      </c>
      <c r="N18" s="15">
        <v>3</v>
      </c>
      <c r="O18" s="15">
        <v>3</v>
      </c>
      <c r="P18" s="15">
        <v>2</v>
      </c>
      <c r="Q18" s="15">
        <v>3</v>
      </c>
      <c r="R18" s="13">
        <f t="shared" ref="R18:R24" si="19">SUM(K18:Q18)</f>
        <v>15</v>
      </c>
      <c r="S18" s="68">
        <f t="shared" ref="S18:S24" si="20">R18/$R$25</f>
        <v>0.35714285714285715</v>
      </c>
      <c r="V18" s="87"/>
      <c r="W18" s="84"/>
      <c r="X18" s="102"/>
      <c r="Y18" s="104"/>
      <c r="Z18" s="24">
        <f t="shared" ref="Z18" si="21">Z17/AF17</f>
        <v>2</v>
      </c>
      <c r="AA18" s="99"/>
      <c r="AB18" s="25">
        <f t="shared" ref="AB18" si="22">AB17/AF17</f>
        <v>1</v>
      </c>
      <c r="AC18" s="99"/>
      <c r="AD18" s="25">
        <f t="shared" ref="AD18" si="23">AD17/AF17</f>
        <v>2.5</v>
      </c>
      <c r="AE18" s="101"/>
    </row>
    <row r="19" spans="2:32" x14ac:dyDescent="0.2">
      <c r="B19" s="12" t="s">
        <v>3</v>
      </c>
      <c r="C19" s="6" t="s">
        <v>40</v>
      </c>
      <c r="D19" s="3" t="s">
        <v>48</v>
      </c>
      <c r="J19" s="22" t="s">
        <v>5</v>
      </c>
      <c r="K19" s="20"/>
      <c r="L19" s="21">
        <v>1</v>
      </c>
      <c r="M19" s="21">
        <v>1</v>
      </c>
      <c r="N19" s="21">
        <v>1</v>
      </c>
      <c r="O19" s="21">
        <v>1</v>
      </c>
      <c r="P19" s="21">
        <v>1</v>
      </c>
      <c r="Q19" s="21">
        <v>2</v>
      </c>
      <c r="R19" s="19">
        <f t="shared" si="19"/>
        <v>7</v>
      </c>
      <c r="S19" s="69">
        <f t="shared" si="20"/>
        <v>0.16666666666666666</v>
      </c>
      <c r="V19" s="87" t="s">
        <v>16</v>
      </c>
      <c r="W19" s="83" t="s">
        <v>42</v>
      </c>
      <c r="X19" s="102" t="s">
        <v>61</v>
      </c>
      <c r="Y19" s="103">
        <v>2.3800000000000002E-2</v>
      </c>
      <c r="Z19" s="72">
        <v>5</v>
      </c>
      <c r="AA19" s="89">
        <f t="shared" ref="AA19" si="24">Y19*Z20</f>
        <v>5.9500000000000004E-2</v>
      </c>
      <c r="AB19" s="73">
        <v>2</v>
      </c>
      <c r="AC19" s="89">
        <f t="shared" ref="AC19" si="25">Y19*AB20</f>
        <v>2.3800000000000002E-2</v>
      </c>
      <c r="AD19" s="73">
        <v>5</v>
      </c>
      <c r="AE19" s="100">
        <f t="shared" ref="AE19" si="26">Y19*AD20</f>
        <v>5.9500000000000004E-2</v>
      </c>
      <c r="AF19" s="18">
        <f t="shared" ref="AF19" si="27">MIN(AB19,AD19,Z19)</f>
        <v>2</v>
      </c>
    </row>
    <row r="20" spans="2:32" ht="13.5" thickBot="1" x14ac:dyDescent="0.25">
      <c r="B20" s="12" t="s">
        <v>4</v>
      </c>
      <c r="C20" s="6" t="s">
        <v>39</v>
      </c>
      <c r="D20" s="3" t="s">
        <v>48</v>
      </c>
      <c r="J20" s="30" t="s">
        <v>2</v>
      </c>
      <c r="K20" s="27"/>
      <c r="L20" s="28"/>
      <c r="M20" s="28">
        <v>1</v>
      </c>
      <c r="N20" s="28">
        <v>1</v>
      </c>
      <c r="O20" s="28">
        <v>1</v>
      </c>
      <c r="P20" s="28">
        <v>1</v>
      </c>
      <c r="Q20" s="28">
        <v>3</v>
      </c>
      <c r="R20" s="26">
        <f t="shared" si="19"/>
        <v>7</v>
      </c>
      <c r="S20" s="70">
        <f t="shared" si="20"/>
        <v>0.16666666666666666</v>
      </c>
      <c r="V20" s="87"/>
      <c r="W20" s="84"/>
      <c r="X20" s="102"/>
      <c r="Y20" s="104"/>
      <c r="Z20" s="24">
        <f t="shared" ref="Z20" si="28">Z19/AF19</f>
        <v>2.5</v>
      </c>
      <c r="AA20" s="99"/>
      <c r="AB20" s="25">
        <f t="shared" ref="AB20" si="29">AB19/AF19</f>
        <v>1</v>
      </c>
      <c r="AC20" s="99"/>
      <c r="AD20" s="25">
        <f>AD19/AF19</f>
        <v>2.5</v>
      </c>
      <c r="AE20" s="101"/>
    </row>
    <row r="21" spans="2:32" ht="13.5" thickBot="1" x14ac:dyDescent="0.25">
      <c r="B21" s="12" t="s">
        <v>5</v>
      </c>
      <c r="C21" s="6" t="s">
        <v>37</v>
      </c>
      <c r="D21" s="3" t="s">
        <v>48</v>
      </c>
      <c r="J21" s="22" t="s">
        <v>0</v>
      </c>
      <c r="K21" s="20"/>
      <c r="L21" s="21"/>
      <c r="M21" s="21"/>
      <c r="N21" s="21">
        <v>1</v>
      </c>
      <c r="O21" s="21">
        <v>1</v>
      </c>
      <c r="P21" s="21">
        <v>1</v>
      </c>
      <c r="Q21" s="21">
        <v>1</v>
      </c>
      <c r="R21" s="19">
        <f t="shared" si="19"/>
        <v>4</v>
      </c>
      <c r="S21" s="69">
        <f t="shared" si="20"/>
        <v>9.5238095238095233E-2</v>
      </c>
      <c r="V21" s="120" t="s">
        <v>22</v>
      </c>
      <c r="W21" s="121"/>
      <c r="X21" s="121"/>
      <c r="Y21" s="74">
        <f>SUM(Y7:Y20)</f>
        <v>0.9998999999999999</v>
      </c>
      <c r="Z21" s="109">
        <f>SUM(AA7:AA20)</f>
        <v>1.48</v>
      </c>
      <c r="AA21" s="110"/>
      <c r="AB21" s="111">
        <f>SUM(AC7:AC20)</f>
        <v>1.2061666666666668</v>
      </c>
      <c r="AC21" s="110"/>
      <c r="AD21" s="111">
        <f>SUM(AE7:AE20)</f>
        <v>1.4840166666666665</v>
      </c>
      <c r="AE21" s="112"/>
      <c r="AF21" s="41">
        <f>MIN(Z21:AE21)</f>
        <v>1.2061666666666668</v>
      </c>
    </row>
    <row r="22" spans="2:32" ht="13.5" thickBot="1" x14ac:dyDescent="0.25">
      <c r="B22" s="12" t="s">
        <v>6</v>
      </c>
      <c r="C22" s="6" t="s">
        <v>42</v>
      </c>
      <c r="D22" s="3" t="s">
        <v>48</v>
      </c>
      <c r="J22" s="30" t="s">
        <v>1</v>
      </c>
      <c r="K22" s="27"/>
      <c r="L22" s="28"/>
      <c r="M22" s="28"/>
      <c r="N22" s="28"/>
      <c r="O22" s="28">
        <v>1</v>
      </c>
      <c r="P22" s="29">
        <v>1</v>
      </c>
      <c r="Q22" s="29">
        <v>2</v>
      </c>
      <c r="R22" s="26">
        <f t="shared" si="19"/>
        <v>4</v>
      </c>
      <c r="S22" s="70">
        <f t="shared" si="20"/>
        <v>9.5238095238095233E-2</v>
      </c>
      <c r="V22" s="122" t="s">
        <v>23</v>
      </c>
      <c r="W22" s="123"/>
      <c r="X22" s="123"/>
      <c r="Y22" s="124"/>
      <c r="Z22" s="113">
        <f>Z21/$AF$21</f>
        <v>1.2270277739394775</v>
      </c>
      <c r="AA22" s="114"/>
      <c r="AB22" s="115">
        <f>AB21/$AF$21</f>
        <v>1</v>
      </c>
      <c r="AC22" s="114"/>
      <c r="AD22" s="115">
        <f>AD21/$AF$21</f>
        <v>1.230357883100732</v>
      </c>
      <c r="AE22" s="114"/>
    </row>
    <row r="23" spans="2:32" ht="13.5" thickBot="1" x14ac:dyDescent="0.25">
      <c r="J23" s="22" t="s">
        <v>3</v>
      </c>
      <c r="K23" s="20"/>
      <c r="L23" s="21"/>
      <c r="M23" s="21"/>
      <c r="N23" s="21"/>
      <c r="O23" s="21"/>
      <c r="P23" s="21">
        <v>1</v>
      </c>
      <c r="Q23" s="21">
        <v>3</v>
      </c>
      <c r="R23" s="19">
        <f t="shared" si="19"/>
        <v>4</v>
      </c>
      <c r="S23" s="69">
        <f t="shared" si="20"/>
        <v>9.5238095238095233E-2</v>
      </c>
      <c r="V23" s="106" t="s">
        <v>24</v>
      </c>
      <c r="W23" s="107"/>
      <c r="X23" s="107"/>
      <c r="Y23" s="108"/>
      <c r="Z23" s="116" t="s">
        <v>86</v>
      </c>
      <c r="AA23" s="117"/>
      <c r="AB23" s="118" t="s">
        <v>12</v>
      </c>
      <c r="AC23" s="117"/>
      <c r="AD23" s="118" t="s">
        <v>86</v>
      </c>
      <c r="AE23" s="119"/>
    </row>
    <row r="24" spans="2:32" ht="13.5" thickBot="1" x14ac:dyDescent="0.25">
      <c r="J24" s="36" t="s">
        <v>6</v>
      </c>
      <c r="K24" s="34"/>
      <c r="L24" s="35"/>
      <c r="M24" s="35"/>
      <c r="N24" s="35"/>
      <c r="O24" s="35"/>
      <c r="P24" s="35"/>
      <c r="Q24" s="35">
        <v>1</v>
      </c>
      <c r="R24" s="33">
        <f t="shared" si="19"/>
        <v>1</v>
      </c>
      <c r="S24" s="71">
        <f t="shared" si="20"/>
        <v>2.3809523809523808E-2</v>
      </c>
    </row>
    <row r="25" spans="2:32" ht="13.5" thickBot="1" x14ac:dyDescent="0.25">
      <c r="J25" s="42"/>
      <c r="K25" s="42"/>
      <c r="L25" s="42"/>
      <c r="M25" s="42"/>
      <c r="N25" s="42"/>
      <c r="O25" s="42"/>
      <c r="P25" s="42"/>
      <c r="Q25" s="43" t="s">
        <v>20</v>
      </c>
      <c r="R25" s="44">
        <f>SUM(R18:R24)</f>
        <v>42</v>
      </c>
      <c r="S25" s="75">
        <f>SUM(S18:S24)</f>
        <v>1</v>
      </c>
    </row>
    <row r="27" spans="2:32" x14ac:dyDescent="0.2">
      <c r="B27" s="3">
        <v>1</v>
      </c>
      <c r="C27" s="3" t="s">
        <v>29</v>
      </c>
    </row>
    <row r="28" spans="2:32" x14ac:dyDescent="0.2">
      <c r="B28" s="3">
        <v>2</v>
      </c>
      <c r="C28" s="3" t="s">
        <v>30</v>
      </c>
    </row>
    <row r="29" spans="2:32" x14ac:dyDescent="0.2">
      <c r="B29" s="3">
        <v>3</v>
      </c>
      <c r="C29" s="3" t="s">
        <v>31</v>
      </c>
    </row>
    <row r="31" spans="2:32" ht="13.5" thickBot="1" x14ac:dyDescent="0.25"/>
    <row r="32" spans="2:32" ht="13.5" thickBot="1" x14ac:dyDescent="0.25">
      <c r="C32" s="45" t="s">
        <v>63</v>
      </c>
      <c r="D32" s="45" t="s">
        <v>70</v>
      </c>
      <c r="E32" s="45" t="s">
        <v>71</v>
      </c>
      <c r="F32" s="45" t="s">
        <v>33</v>
      </c>
    </row>
    <row r="33" spans="3:6" ht="13.5" thickBot="1" x14ac:dyDescent="0.25">
      <c r="C33" s="46" t="s">
        <v>64</v>
      </c>
      <c r="D33" s="47">
        <v>127</v>
      </c>
      <c r="E33" s="48">
        <v>2786.4</v>
      </c>
      <c r="F33" s="49">
        <v>37.1</v>
      </c>
    </row>
    <row r="34" spans="3:6" ht="13.5" thickBot="1" x14ac:dyDescent="0.25">
      <c r="C34" s="46" t="s">
        <v>65</v>
      </c>
      <c r="D34" s="47">
        <v>34</v>
      </c>
      <c r="E34" s="48">
        <v>5193.6000000000004</v>
      </c>
      <c r="F34" s="49">
        <v>18.5</v>
      </c>
    </row>
    <row r="35" spans="3:6" ht="13.5" thickBot="1" x14ac:dyDescent="0.25">
      <c r="C35" s="50" t="s">
        <v>66</v>
      </c>
      <c r="D35" s="51">
        <v>34</v>
      </c>
      <c r="E35" s="52">
        <v>7734.9</v>
      </c>
      <c r="F35" s="53">
        <v>27.5</v>
      </c>
    </row>
    <row r="36" spans="3:6" ht="13.5" thickBot="1" x14ac:dyDescent="0.25">
      <c r="C36" s="54" t="s">
        <v>67</v>
      </c>
      <c r="D36" s="51">
        <v>38</v>
      </c>
      <c r="E36" s="55">
        <v>13123.2</v>
      </c>
      <c r="F36" s="56">
        <v>52.5</v>
      </c>
    </row>
    <row r="37" spans="3:6" ht="13.5" thickBot="1" x14ac:dyDescent="0.25">
      <c r="C37" s="54" t="s">
        <v>68</v>
      </c>
      <c r="D37" s="51">
        <v>53</v>
      </c>
      <c r="E37" s="55">
        <v>4920.5</v>
      </c>
      <c r="F37" s="56">
        <v>27.3</v>
      </c>
    </row>
    <row r="38" spans="3:6" ht="13.5" thickBot="1" x14ac:dyDescent="0.25">
      <c r="C38" s="57" t="s">
        <v>79</v>
      </c>
      <c r="D38" s="58">
        <v>15</v>
      </c>
      <c r="E38" s="59">
        <v>6845.3</v>
      </c>
      <c r="F38" s="60">
        <v>10.6</v>
      </c>
    </row>
    <row r="39" spans="3:6" ht="13.5" thickBot="1" x14ac:dyDescent="0.25">
      <c r="C39" s="1" t="s">
        <v>69</v>
      </c>
      <c r="D39" s="58">
        <v>15</v>
      </c>
      <c r="E39" s="59">
        <v>2735.9</v>
      </c>
      <c r="F39" s="60">
        <v>4.3</v>
      </c>
    </row>
  </sheetData>
  <mergeCells count="72">
    <mergeCell ref="J5:S5"/>
    <mergeCell ref="V5:V6"/>
    <mergeCell ref="W5:W6"/>
    <mergeCell ref="X5:X6"/>
    <mergeCell ref="Y5:Y6"/>
    <mergeCell ref="Z5:AE5"/>
    <mergeCell ref="Z6:AA6"/>
    <mergeCell ref="AB6:AC6"/>
    <mergeCell ref="AD6:AE6"/>
    <mergeCell ref="V2:AE2"/>
    <mergeCell ref="AE7:AE8"/>
    <mergeCell ref="V9:V10"/>
    <mergeCell ref="W9:W10"/>
    <mergeCell ref="X9:X10"/>
    <mergeCell ref="Y9:Y10"/>
    <mergeCell ref="AA9:AA10"/>
    <mergeCell ref="AC9:AC10"/>
    <mergeCell ref="AE9:AE10"/>
    <mergeCell ref="V7:V8"/>
    <mergeCell ref="W7:W8"/>
    <mergeCell ref="X7:X8"/>
    <mergeCell ref="Y7:Y8"/>
    <mergeCell ref="AA7:AA8"/>
    <mergeCell ref="AC7:AC8"/>
    <mergeCell ref="AE11:AE12"/>
    <mergeCell ref="V13:V14"/>
    <mergeCell ref="W13:W14"/>
    <mergeCell ref="X13:X14"/>
    <mergeCell ref="V15:V16"/>
    <mergeCell ref="W15:W16"/>
    <mergeCell ref="X15:X16"/>
    <mergeCell ref="AE15:AE16"/>
    <mergeCell ref="AE13:AE14"/>
    <mergeCell ref="V11:V12"/>
    <mergeCell ref="W11:W12"/>
    <mergeCell ref="X11:X12"/>
    <mergeCell ref="Y11:Y12"/>
    <mergeCell ref="AA11:AA12"/>
    <mergeCell ref="AC11:AC12"/>
    <mergeCell ref="J16:S16"/>
    <mergeCell ref="V17:V18"/>
    <mergeCell ref="W17:W18"/>
    <mergeCell ref="X17:X18"/>
    <mergeCell ref="Y17:Y18"/>
    <mergeCell ref="AB22:AC22"/>
    <mergeCell ref="AD22:AE22"/>
    <mergeCell ref="AC17:AC18"/>
    <mergeCell ref="AE17:AE18"/>
    <mergeCell ref="V19:V20"/>
    <mergeCell ref="W19:W20"/>
    <mergeCell ref="X19:X20"/>
    <mergeCell ref="Y19:Y20"/>
    <mergeCell ref="AA19:AA20"/>
    <mergeCell ref="AC19:AC20"/>
    <mergeCell ref="AE19:AE20"/>
    <mergeCell ref="AA17:AA18"/>
    <mergeCell ref="V23:Y23"/>
    <mergeCell ref="Z23:AA23"/>
    <mergeCell ref="AB23:AC23"/>
    <mergeCell ref="AD23:AE23"/>
    <mergeCell ref="Y13:Y14"/>
    <mergeCell ref="Y15:Y16"/>
    <mergeCell ref="AA13:AA14"/>
    <mergeCell ref="AA15:AA16"/>
    <mergeCell ref="AC13:AC14"/>
    <mergeCell ref="AC15:AC16"/>
    <mergeCell ref="V21:X21"/>
    <mergeCell ref="Z21:AA21"/>
    <mergeCell ref="AB21:AC21"/>
    <mergeCell ref="AD21:AE21"/>
    <mergeCell ref="V22:Y22"/>
    <mergeCell ref="Z22:AA2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M39"/>
  <sheetViews>
    <sheetView topLeftCell="J1" zoomScaleNormal="100" workbookViewId="0">
      <selection activeCell="N27" sqref="N27"/>
    </sheetView>
  </sheetViews>
  <sheetFormatPr defaultRowHeight="12.75" x14ac:dyDescent="0.2"/>
  <cols>
    <col min="1" max="1" width="3.140625" style="3" customWidth="1"/>
    <col min="2" max="2" width="9.140625" style="3"/>
    <col min="3" max="3" width="35.85546875" style="3" bestFit="1" customWidth="1"/>
    <col min="4" max="4" width="18.140625" style="3" customWidth="1"/>
    <col min="5" max="5" width="21.28515625" style="3" bestFit="1" customWidth="1"/>
    <col min="6" max="7" width="18.140625" style="3" customWidth="1"/>
    <col min="8" max="10" width="9.140625" style="3"/>
    <col min="11" max="18" width="5.7109375" style="3" customWidth="1"/>
    <col min="19" max="19" width="16.28515625" style="3" bestFit="1" customWidth="1"/>
    <col min="20" max="20" width="11.85546875" style="3" bestFit="1" customWidth="1"/>
    <col min="21" max="21" width="8.85546875" style="3" hidden="1" customWidth="1"/>
    <col min="22" max="22" width="5" style="3" bestFit="1" customWidth="1"/>
    <col min="23" max="23" width="20.28515625" style="3" customWidth="1"/>
    <col min="24" max="24" width="9.28515625" style="3" bestFit="1" customWidth="1"/>
    <col min="25" max="25" width="7.28515625" style="3" bestFit="1" customWidth="1"/>
    <col min="26" max="31" width="5.7109375" style="3" customWidth="1"/>
    <col min="32" max="33" width="10.7109375" style="3" hidden="1" customWidth="1"/>
    <col min="34" max="35" width="10.7109375" style="3" customWidth="1"/>
    <col min="36" max="39" width="9.140625" style="3"/>
    <col min="40" max="41" width="9.140625" style="3" customWidth="1"/>
    <col min="42" max="16384" width="9.140625" style="3"/>
  </cols>
  <sheetData>
    <row r="2" spans="2:39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125" t="s">
        <v>73</v>
      </c>
      <c r="W2" s="125"/>
      <c r="X2" s="125"/>
      <c r="Y2" s="125"/>
      <c r="Z2" s="125"/>
      <c r="AA2" s="125"/>
      <c r="AB2" s="125"/>
      <c r="AC2" s="125"/>
      <c r="AD2" s="125"/>
      <c r="AE2" s="125"/>
      <c r="AF2" s="2"/>
      <c r="AG2" s="2"/>
    </row>
    <row r="4" spans="2:39" ht="13.5" thickBot="1" x14ac:dyDescent="0.25">
      <c r="W4" s="3" t="s">
        <v>28</v>
      </c>
    </row>
    <row r="5" spans="2:39" ht="30" customHeight="1" thickBot="1" x14ac:dyDescent="0.25">
      <c r="I5" s="3" t="s">
        <v>26</v>
      </c>
      <c r="J5" s="90" t="s">
        <v>17</v>
      </c>
      <c r="K5" s="90"/>
      <c r="L5" s="90"/>
      <c r="M5" s="90"/>
      <c r="N5" s="90"/>
      <c r="O5" s="90"/>
      <c r="P5" s="90"/>
      <c r="Q5" s="90"/>
      <c r="R5" s="90"/>
      <c r="S5" s="90"/>
      <c r="T5" s="4"/>
      <c r="U5" s="4"/>
      <c r="V5" s="96" t="s">
        <v>80</v>
      </c>
      <c r="W5" s="98" t="s">
        <v>7</v>
      </c>
      <c r="X5" s="98" t="s">
        <v>21</v>
      </c>
      <c r="Y5" s="78" t="s">
        <v>81</v>
      </c>
      <c r="Z5" s="93" t="s">
        <v>49</v>
      </c>
      <c r="AA5" s="94"/>
      <c r="AB5" s="94"/>
      <c r="AC5" s="94"/>
      <c r="AD5" s="94"/>
      <c r="AE5" s="95"/>
      <c r="AH5" s="5"/>
      <c r="AI5" s="5"/>
      <c r="AJ5" s="5"/>
      <c r="AK5" s="5"/>
      <c r="AL5" s="5"/>
      <c r="AM5" s="5"/>
    </row>
    <row r="6" spans="2:39" ht="30" customHeight="1" thickBot="1" x14ac:dyDescent="0.25">
      <c r="B6" s="6"/>
      <c r="C6" s="6"/>
      <c r="D6" s="7" t="s">
        <v>50</v>
      </c>
      <c r="E6" s="7" t="s">
        <v>51</v>
      </c>
      <c r="F6" s="7" t="s">
        <v>52</v>
      </c>
      <c r="G6" s="7" t="s">
        <v>35</v>
      </c>
      <c r="J6" s="8" t="s">
        <v>7</v>
      </c>
      <c r="K6" s="9" t="s">
        <v>0</v>
      </c>
      <c r="L6" s="10" t="s">
        <v>1</v>
      </c>
      <c r="M6" s="10" t="s">
        <v>2</v>
      </c>
      <c r="N6" s="10" t="s">
        <v>3</v>
      </c>
      <c r="O6" s="10" t="s">
        <v>4</v>
      </c>
      <c r="P6" s="10" t="s">
        <v>5</v>
      </c>
      <c r="Q6" s="10" t="s">
        <v>6</v>
      </c>
      <c r="R6" s="8" t="s">
        <v>8</v>
      </c>
      <c r="S6" s="11" t="s">
        <v>9</v>
      </c>
      <c r="V6" s="97"/>
      <c r="W6" s="86"/>
      <c r="X6" s="86"/>
      <c r="Y6" s="79"/>
      <c r="Z6" s="126" t="s">
        <v>50</v>
      </c>
      <c r="AA6" s="127"/>
      <c r="AB6" s="128" t="s">
        <v>51</v>
      </c>
      <c r="AC6" s="129"/>
      <c r="AD6" s="126" t="s">
        <v>52</v>
      </c>
      <c r="AE6" s="127"/>
    </row>
    <row r="7" spans="2:39" x14ac:dyDescent="0.2">
      <c r="B7" s="12" t="s">
        <v>87</v>
      </c>
      <c r="C7" s="6" t="s">
        <v>33</v>
      </c>
      <c r="D7" s="7" t="s">
        <v>47</v>
      </c>
      <c r="E7" s="7" t="s">
        <v>47</v>
      </c>
      <c r="F7" s="7">
        <v>61</v>
      </c>
      <c r="G7" s="7"/>
      <c r="J7" s="13" t="s">
        <v>0</v>
      </c>
      <c r="K7" s="14" t="s">
        <v>0</v>
      </c>
      <c r="L7" s="15" t="s">
        <v>1</v>
      </c>
      <c r="M7" s="15" t="s">
        <v>0</v>
      </c>
      <c r="N7" s="15" t="s">
        <v>0</v>
      </c>
      <c r="O7" s="15" t="s">
        <v>4</v>
      </c>
      <c r="P7" s="15" t="s">
        <v>0</v>
      </c>
      <c r="Q7" s="15" t="s">
        <v>0</v>
      </c>
      <c r="R7" s="16">
        <f>COUNTIF($K$7:Q$13,J7)</f>
        <v>5</v>
      </c>
      <c r="S7" s="17" t="s">
        <v>12</v>
      </c>
      <c r="U7" s="3" t="s">
        <v>32</v>
      </c>
      <c r="V7" s="87" t="s">
        <v>10</v>
      </c>
      <c r="W7" s="82" t="s">
        <v>53</v>
      </c>
      <c r="X7" s="102" t="s">
        <v>54</v>
      </c>
      <c r="Y7" s="130">
        <v>0.11899999999999999</v>
      </c>
      <c r="Z7" s="72">
        <v>4</v>
      </c>
      <c r="AA7" s="89">
        <f>Y7*Z8</f>
        <v>0.15866666666666665</v>
      </c>
      <c r="AB7" s="73">
        <v>5</v>
      </c>
      <c r="AC7" s="89">
        <f>Y7*AB8</f>
        <v>0.19833333333333333</v>
      </c>
      <c r="AD7" s="73">
        <v>3</v>
      </c>
      <c r="AE7" s="100">
        <f>Y7*AD8</f>
        <v>0.11899999999999999</v>
      </c>
      <c r="AF7" s="18">
        <f>MIN(AB7,AD7,Z7)</f>
        <v>3</v>
      </c>
      <c r="AG7" s="3" t="s">
        <v>25</v>
      </c>
    </row>
    <row r="8" spans="2:39" x14ac:dyDescent="0.2">
      <c r="B8" s="12" t="s">
        <v>88</v>
      </c>
      <c r="C8" s="6" t="s">
        <v>34</v>
      </c>
      <c r="D8" s="7">
        <v>12000</v>
      </c>
      <c r="E8" s="7" t="s">
        <v>44</v>
      </c>
      <c r="F8" s="7">
        <v>6300</v>
      </c>
      <c r="G8" s="7"/>
      <c r="J8" s="19" t="s">
        <v>1</v>
      </c>
      <c r="K8" s="20"/>
      <c r="L8" s="21" t="s">
        <v>1</v>
      </c>
      <c r="M8" s="21" t="s">
        <v>1</v>
      </c>
      <c r="N8" s="21" t="s">
        <v>1</v>
      </c>
      <c r="O8" s="21" t="s">
        <v>4</v>
      </c>
      <c r="P8" s="21" t="s">
        <v>1</v>
      </c>
      <c r="Q8" s="21" t="s">
        <v>1</v>
      </c>
      <c r="R8" s="22">
        <f>COUNTIF($K$7:Q$13,J8)</f>
        <v>6</v>
      </c>
      <c r="S8" s="23" t="s">
        <v>11</v>
      </c>
      <c r="U8" s="3" t="s">
        <v>25</v>
      </c>
      <c r="V8" s="87"/>
      <c r="W8" s="82"/>
      <c r="X8" s="102"/>
      <c r="Y8" s="130"/>
      <c r="Z8" s="24">
        <f>Z7/AF7</f>
        <v>1.3333333333333333</v>
      </c>
      <c r="AA8" s="99"/>
      <c r="AB8" s="25">
        <f>AB7/AF7</f>
        <v>1.6666666666666667</v>
      </c>
      <c r="AC8" s="99"/>
      <c r="AD8" s="25">
        <f>AD7/AF7</f>
        <v>1</v>
      </c>
      <c r="AE8" s="101"/>
    </row>
    <row r="9" spans="2:39" x14ac:dyDescent="0.2">
      <c r="B9" s="12" t="s">
        <v>89</v>
      </c>
      <c r="C9" s="6" t="s">
        <v>36</v>
      </c>
      <c r="D9" s="7">
        <v>200</v>
      </c>
      <c r="E9" s="7" t="s">
        <v>46</v>
      </c>
      <c r="F9" s="7">
        <v>1450</v>
      </c>
      <c r="G9" s="7"/>
      <c r="J9" s="26" t="s">
        <v>2</v>
      </c>
      <c r="K9" s="27"/>
      <c r="L9" s="28"/>
      <c r="M9" s="28" t="s">
        <v>2</v>
      </c>
      <c r="N9" s="28" t="s">
        <v>3</v>
      </c>
      <c r="O9" s="28" t="s">
        <v>4</v>
      </c>
      <c r="P9" s="29" t="s">
        <v>2</v>
      </c>
      <c r="Q9" s="29" t="s">
        <v>2</v>
      </c>
      <c r="R9" s="30">
        <f>COUNTIF($K$7:Q$13,J9)</f>
        <v>3</v>
      </c>
      <c r="S9" s="31" t="s">
        <v>15</v>
      </c>
      <c r="V9" s="87" t="s">
        <v>11</v>
      </c>
      <c r="W9" s="82" t="s">
        <v>55</v>
      </c>
      <c r="X9" s="102" t="s">
        <v>56</v>
      </c>
      <c r="Y9" s="103">
        <v>0.16669999999999999</v>
      </c>
      <c r="Z9" s="72">
        <v>4</v>
      </c>
      <c r="AA9" s="89">
        <f>Y9*Z10</f>
        <v>0.33339999999999997</v>
      </c>
      <c r="AB9" s="73">
        <v>5</v>
      </c>
      <c r="AC9" s="89">
        <f t="shared" ref="AC9" si="0">Y9*AB10</f>
        <v>0.41674999999999995</v>
      </c>
      <c r="AD9" s="73">
        <v>2</v>
      </c>
      <c r="AE9" s="100">
        <f t="shared" ref="AE9" si="1">Y9*AD10</f>
        <v>0.16669999999999999</v>
      </c>
      <c r="AF9" s="18">
        <f t="shared" ref="AF9" si="2">MIN(AB9,AD9,Z9)</f>
        <v>2</v>
      </c>
    </row>
    <row r="10" spans="2:39" x14ac:dyDescent="0.2">
      <c r="B10" s="12" t="s">
        <v>90</v>
      </c>
      <c r="C10" s="6" t="s">
        <v>40</v>
      </c>
      <c r="D10" s="7">
        <v>15</v>
      </c>
      <c r="E10" s="7" t="s">
        <v>46</v>
      </c>
      <c r="F10" s="7">
        <v>15</v>
      </c>
      <c r="G10" s="7"/>
      <c r="J10" s="19" t="s">
        <v>3</v>
      </c>
      <c r="K10" s="20"/>
      <c r="L10" s="21"/>
      <c r="M10" s="21"/>
      <c r="N10" s="21" t="s">
        <v>3</v>
      </c>
      <c r="O10" s="21" t="s">
        <v>4</v>
      </c>
      <c r="P10" s="21" t="s">
        <v>3</v>
      </c>
      <c r="Q10" s="21" t="s">
        <v>3</v>
      </c>
      <c r="R10" s="22">
        <f>COUNTIF($K$7:Q$13,J10)</f>
        <v>4</v>
      </c>
      <c r="S10" s="23" t="s">
        <v>13</v>
      </c>
      <c r="V10" s="87"/>
      <c r="W10" s="82"/>
      <c r="X10" s="102"/>
      <c r="Y10" s="104"/>
      <c r="Z10" s="24">
        <f t="shared" ref="Z10" si="3">Z9/AF9</f>
        <v>2</v>
      </c>
      <c r="AA10" s="99"/>
      <c r="AB10" s="25">
        <f t="shared" ref="AB10" si="4">AB9/AF9</f>
        <v>2.5</v>
      </c>
      <c r="AC10" s="99"/>
      <c r="AD10" s="25">
        <f t="shared" ref="AD10" si="5">AD9/AF9</f>
        <v>1</v>
      </c>
      <c r="AE10" s="101"/>
    </row>
    <row r="11" spans="2:39" x14ac:dyDescent="0.2">
      <c r="B11" s="12" t="s">
        <v>91</v>
      </c>
      <c r="C11" s="6" t="s">
        <v>39</v>
      </c>
      <c r="D11" s="7" t="s">
        <v>38</v>
      </c>
      <c r="E11" s="7" t="s">
        <v>38</v>
      </c>
      <c r="F11" s="7" t="s">
        <v>38</v>
      </c>
      <c r="G11" s="7"/>
      <c r="J11" s="26" t="s">
        <v>4</v>
      </c>
      <c r="K11" s="27"/>
      <c r="L11" s="28"/>
      <c r="M11" s="28"/>
      <c r="N11" s="28"/>
      <c r="O11" s="28" t="s">
        <v>4</v>
      </c>
      <c r="P11" s="29" t="s">
        <v>4</v>
      </c>
      <c r="Q11" s="29" t="s">
        <v>4</v>
      </c>
      <c r="R11" s="30">
        <f>COUNTIF($K$7:Q$13,J11)</f>
        <v>7</v>
      </c>
      <c r="S11" s="31" t="s">
        <v>10</v>
      </c>
      <c r="V11" s="87" t="s">
        <v>12</v>
      </c>
      <c r="W11" s="82" t="s">
        <v>57</v>
      </c>
      <c r="X11" s="102" t="s">
        <v>58</v>
      </c>
      <c r="Y11" s="103">
        <v>0.11899999999999999</v>
      </c>
      <c r="Z11" s="72">
        <v>4</v>
      </c>
      <c r="AA11" s="89">
        <f t="shared" ref="AA11" si="6">Y11*Z12</f>
        <v>0.15866666666666665</v>
      </c>
      <c r="AB11" s="73">
        <v>3</v>
      </c>
      <c r="AC11" s="89">
        <f t="shared" ref="AC11" si="7">Y11*AB12</f>
        <v>0.11899999999999999</v>
      </c>
      <c r="AD11" s="73">
        <v>4</v>
      </c>
      <c r="AE11" s="100">
        <f t="shared" ref="AE11" si="8">Y11*AD12</f>
        <v>0.15866666666666665</v>
      </c>
      <c r="AF11" s="18">
        <f t="shared" ref="AF11" si="9">MIN(AB11,AD11,Z11)</f>
        <v>3</v>
      </c>
    </row>
    <row r="12" spans="2:39" x14ac:dyDescent="0.2">
      <c r="B12" s="12" t="s">
        <v>92</v>
      </c>
      <c r="C12" s="6" t="s">
        <v>37</v>
      </c>
      <c r="D12" s="7" t="s">
        <v>45</v>
      </c>
      <c r="E12" s="7" t="s">
        <v>45</v>
      </c>
      <c r="F12" s="7" t="s">
        <v>41</v>
      </c>
      <c r="G12" s="7"/>
      <c r="J12" s="19" t="s">
        <v>5</v>
      </c>
      <c r="K12" s="20"/>
      <c r="L12" s="21"/>
      <c r="M12" s="21"/>
      <c r="N12" s="21"/>
      <c r="O12" s="21"/>
      <c r="P12" s="21" t="s">
        <v>5</v>
      </c>
      <c r="Q12" s="21" t="s">
        <v>6</v>
      </c>
      <c r="R12" s="22">
        <f>COUNTIF($K$7:Q$13,J12)</f>
        <v>1</v>
      </c>
      <c r="S12" s="23" t="s">
        <v>16</v>
      </c>
      <c r="V12" s="87"/>
      <c r="W12" s="82"/>
      <c r="X12" s="102"/>
      <c r="Y12" s="104"/>
      <c r="Z12" s="24">
        <f t="shared" ref="Z12" si="10">Z11/AF11</f>
        <v>1.3333333333333333</v>
      </c>
      <c r="AA12" s="99"/>
      <c r="AB12" s="25">
        <f t="shared" ref="AB12" si="11">AB11/AF11</f>
        <v>1</v>
      </c>
      <c r="AC12" s="99"/>
      <c r="AD12" s="25">
        <f t="shared" ref="AD12" si="12">AD11/AF11</f>
        <v>1.3333333333333333</v>
      </c>
      <c r="AE12" s="101"/>
    </row>
    <row r="13" spans="2:39" ht="13.5" thickBot="1" x14ac:dyDescent="0.25">
      <c r="B13" s="12" t="s">
        <v>93</v>
      </c>
      <c r="C13" s="6" t="s">
        <v>42</v>
      </c>
      <c r="D13" s="32">
        <v>0.94</v>
      </c>
      <c r="E13" s="7" t="s">
        <v>43</v>
      </c>
      <c r="F13" s="7" t="s">
        <v>38</v>
      </c>
      <c r="G13" s="7"/>
      <c r="J13" s="33" t="s">
        <v>6</v>
      </c>
      <c r="K13" s="34"/>
      <c r="L13" s="35"/>
      <c r="M13" s="35"/>
      <c r="N13" s="35"/>
      <c r="O13" s="35"/>
      <c r="P13" s="35"/>
      <c r="Q13" s="35" t="s">
        <v>6</v>
      </c>
      <c r="R13" s="36">
        <f>COUNTIF($K$7:Q$13,J13)</f>
        <v>2</v>
      </c>
      <c r="S13" s="37" t="s">
        <v>14</v>
      </c>
      <c r="V13" s="91" t="s">
        <v>13</v>
      </c>
      <c r="W13" s="83" t="s">
        <v>59</v>
      </c>
      <c r="X13" s="85" t="s">
        <v>60</v>
      </c>
      <c r="Y13" s="80">
        <v>0.1429</v>
      </c>
      <c r="Z13" s="72">
        <v>4</v>
      </c>
      <c r="AA13" s="88">
        <f>Y13*Z14</f>
        <v>0.2858</v>
      </c>
      <c r="AB13" s="73">
        <v>2</v>
      </c>
      <c r="AC13" s="88">
        <f>Y13*AB14</f>
        <v>0.1429</v>
      </c>
      <c r="AD13" s="73">
        <v>5</v>
      </c>
      <c r="AE13" s="105">
        <f>Y13*AD14</f>
        <v>0.35725000000000001</v>
      </c>
      <c r="AF13" s="18">
        <f t="shared" ref="AF13" si="13">MIN(AB13,AD13,Z13)</f>
        <v>2</v>
      </c>
    </row>
    <row r="14" spans="2:39" x14ac:dyDescent="0.2">
      <c r="B14" s="38"/>
      <c r="V14" s="92"/>
      <c r="W14" s="84"/>
      <c r="X14" s="86"/>
      <c r="Y14" s="81"/>
      <c r="Z14" s="24">
        <f>Z13/AF13</f>
        <v>2</v>
      </c>
      <c r="AA14" s="89"/>
      <c r="AB14" s="25">
        <f>AB13/AF13</f>
        <v>1</v>
      </c>
      <c r="AC14" s="89"/>
      <c r="AD14" s="25">
        <f>AD13/AF13</f>
        <v>2.5</v>
      </c>
      <c r="AE14" s="100"/>
    </row>
    <row r="15" spans="2:39" x14ac:dyDescent="0.2">
      <c r="B15" s="38"/>
      <c r="V15" s="91" t="s">
        <v>15</v>
      </c>
      <c r="W15" s="83" t="s">
        <v>39</v>
      </c>
      <c r="X15" s="85" t="s">
        <v>77</v>
      </c>
      <c r="Y15" s="80">
        <v>0.35709999999999997</v>
      </c>
      <c r="Z15" s="72">
        <v>4</v>
      </c>
      <c r="AA15" s="88">
        <f>Y15*Z16</f>
        <v>0.35709999999999997</v>
      </c>
      <c r="AB15" s="73">
        <v>4</v>
      </c>
      <c r="AC15" s="88">
        <f>Y15*AB16</f>
        <v>0.35709999999999997</v>
      </c>
      <c r="AD15" s="73">
        <v>4</v>
      </c>
      <c r="AE15" s="105">
        <f>Y15*AD16</f>
        <v>0.35709999999999997</v>
      </c>
      <c r="AF15" s="18">
        <f t="shared" ref="AF15" si="14">MIN(AB15,AD15,Z15)</f>
        <v>4</v>
      </c>
    </row>
    <row r="16" spans="2:39" ht="13.5" thickBot="1" x14ac:dyDescent="0.25">
      <c r="B16" s="12" t="s">
        <v>87</v>
      </c>
      <c r="C16" s="6" t="s">
        <v>33</v>
      </c>
      <c r="D16" s="3" t="s">
        <v>48</v>
      </c>
      <c r="J16" s="90" t="s">
        <v>18</v>
      </c>
      <c r="K16" s="90"/>
      <c r="L16" s="90"/>
      <c r="M16" s="90"/>
      <c r="N16" s="90"/>
      <c r="O16" s="90"/>
      <c r="P16" s="90"/>
      <c r="Q16" s="90"/>
      <c r="R16" s="90"/>
      <c r="S16" s="90"/>
      <c r="T16" s="4"/>
      <c r="U16" s="4"/>
      <c r="V16" s="92"/>
      <c r="W16" s="84"/>
      <c r="X16" s="86"/>
      <c r="Y16" s="81"/>
      <c r="Z16" s="24">
        <f>Z15/AF15</f>
        <v>1</v>
      </c>
      <c r="AA16" s="89"/>
      <c r="AB16" s="25">
        <f>AB15/AF15</f>
        <v>1</v>
      </c>
      <c r="AC16" s="89"/>
      <c r="AD16" s="25">
        <f>AD15/AF15</f>
        <v>1</v>
      </c>
      <c r="AE16" s="100"/>
    </row>
    <row r="17" spans="2:36" ht="13.5" thickBot="1" x14ac:dyDescent="0.25">
      <c r="B17" s="12" t="s">
        <v>88</v>
      </c>
      <c r="C17" s="6" t="s">
        <v>34</v>
      </c>
      <c r="D17" s="3" t="s">
        <v>48</v>
      </c>
      <c r="J17" s="8" t="s">
        <v>7</v>
      </c>
      <c r="K17" s="39" t="s">
        <v>4</v>
      </c>
      <c r="L17" s="40" t="s">
        <v>1</v>
      </c>
      <c r="M17" s="40" t="s">
        <v>0</v>
      </c>
      <c r="N17" s="40" t="s">
        <v>3</v>
      </c>
      <c r="O17" s="40" t="s">
        <v>2</v>
      </c>
      <c r="P17" s="40" t="s">
        <v>6</v>
      </c>
      <c r="Q17" s="40" t="s">
        <v>5</v>
      </c>
      <c r="R17" s="8" t="s">
        <v>8</v>
      </c>
      <c r="S17" s="8" t="s">
        <v>19</v>
      </c>
      <c r="V17" s="87" t="s">
        <v>14</v>
      </c>
      <c r="W17" s="83" t="s">
        <v>37</v>
      </c>
      <c r="X17" s="102" t="s">
        <v>78</v>
      </c>
      <c r="Y17" s="103">
        <v>2.3800000000000002E-2</v>
      </c>
      <c r="Z17" s="72">
        <v>4</v>
      </c>
      <c r="AA17" s="89">
        <f t="shared" ref="AA17" si="15">Y17*Z18</f>
        <v>4.7600000000000003E-2</v>
      </c>
      <c r="AB17" s="73">
        <v>2</v>
      </c>
      <c r="AC17" s="89">
        <f t="shared" ref="AC17" si="16">Y17*AB18</f>
        <v>2.3800000000000002E-2</v>
      </c>
      <c r="AD17" s="73">
        <v>5</v>
      </c>
      <c r="AE17" s="100">
        <f t="shared" ref="AE17" si="17">Y17*AD18</f>
        <v>5.9500000000000004E-2</v>
      </c>
      <c r="AF17" s="18">
        <f t="shared" ref="AF17" si="18">MIN(AB17,AD17,Z17)</f>
        <v>2</v>
      </c>
    </row>
    <row r="18" spans="2:36" x14ac:dyDescent="0.2">
      <c r="B18" s="12" t="s">
        <v>89</v>
      </c>
      <c r="C18" s="6" t="s">
        <v>36</v>
      </c>
      <c r="D18" s="3" t="s">
        <v>48</v>
      </c>
      <c r="I18" s="3" t="s">
        <v>27</v>
      </c>
      <c r="J18" s="16" t="s">
        <v>4</v>
      </c>
      <c r="K18" s="14">
        <v>1</v>
      </c>
      <c r="L18" s="15">
        <v>3</v>
      </c>
      <c r="M18" s="15">
        <v>3</v>
      </c>
      <c r="N18" s="15">
        <v>2</v>
      </c>
      <c r="O18" s="15">
        <v>2</v>
      </c>
      <c r="P18" s="15">
        <v>3</v>
      </c>
      <c r="Q18" s="15">
        <v>1</v>
      </c>
      <c r="R18" s="13">
        <f t="shared" ref="R18:R24" si="19">SUM(K18:Q18)</f>
        <v>15</v>
      </c>
      <c r="S18" s="68">
        <f t="shared" ref="S18:S24" si="20">R18/$R$25</f>
        <v>0.35714285714285715</v>
      </c>
      <c r="V18" s="87"/>
      <c r="W18" s="84"/>
      <c r="X18" s="102"/>
      <c r="Y18" s="104"/>
      <c r="Z18" s="24">
        <f t="shared" ref="Z18" si="21">Z17/AF17</f>
        <v>2</v>
      </c>
      <c r="AA18" s="99"/>
      <c r="AB18" s="25">
        <f t="shared" ref="AB18" si="22">AB17/AF17</f>
        <v>1</v>
      </c>
      <c r="AC18" s="99"/>
      <c r="AD18" s="25">
        <f t="shared" ref="AD18" si="23">AD17/AF17</f>
        <v>2.5</v>
      </c>
      <c r="AE18" s="101"/>
    </row>
    <row r="19" spans="2:36" x14ac:dyDescent="0.2">
      <c r="B19" s="12" t="s">
        <v>90</v>
      </c>
      <c r="C19" s="6" t="s">
        <v>40</v>
      </c>
      <c r="D19" s="3" t="s">
        <v>48</v>
      </c>
      <c r="J19" s="22" t="s">
        <v>1</v>
      </c>
      <c r="K19" s="20"/>
      <c r="L19" s="21">
        <v>1</v>
      </c>
      <c r="M19" s="21">
        <v>1</v>
      </c>
      <c r="N19" s="21">
        <v>1</v>
      </c>
      <c r="O19" s="21">
        <v>1</v>
      </c>
      <c r="P19" s="21">
        <v>2</v>
      </c>
      <c r="Q19" s="21">
        <v>1</v>
      </c>
      <c r="R19" s="19">
        <f t="shared" si="19"/>
        <v>7</v>
      </c>
      <c r="S19" s="69">
        <f t="shared" si="20"/>
        <v>0.16666666666666666</v>
      </c>
      <c r="V19" s="87" t="s">
        <v>16</v>
      </c>
      <c r="W19" s="83" t="s">
        <v>42</v>
      </c>
      <c r="X19" s="102" t="s">
        <v>61</v>
      </c>
      <c r="Y19" s="103">
        <v>7.1400000000000005E-2</v>
      </c>
      <c r="Z19" s="72">
        <v>5</v>
      </c>
      <c r="AA19" s="89">
        <f t="shared" ref="AA19" si="24">Y19*Z20</f>
        <v>0.17850000000000002</v>
      </c>
      <c r="AB19" s="73">
        <v>2</v>
      </c>
      <c r="AC19" s="89">
        <f t="shared" ref="AC19" si="25">Y19*AB20</f>
        <v>7.1400000000000005E-2</v>
      </c>
      <c r="AD19" s="73">
        <v>5</v>
      </c>
      <c r="AE19" s="100">
        <f t="shared" ref="AE19" si="26">Y19*AD20</f>
        <v>0.17850000000000002</v>
      </c>
      <c r="AF19" s="18">
        <f t="shared" ref="AF19" si="27">MIN(AB19,AD19,Z19)</f>
        <v>2</v>
      </c>
    </row>
    <row r="20" spans="2:36" ht="13.5" thickBot="1" x14ac:dyDescent="0.25">
      <c r="B20" s="12" t="s">
        <v>91</v>
      </c>
      <c r="C20" s="6" t="s">
        <v>39</v>
      </c>
      <c r="D20" s="3" t="s">
        <v>48</v>
      </c>
      <c r="J20" s="30" t="s">
        <v>0</v>
      </c>
      <c r="K20" s="27"/>
      <c r="L20" s="28"/>
      <c r="M20" s="28">
        <v>1</v>
      </c>
      <c r="N20" s="28">
        <v>1</v>
      </c>
      <c r="O20" s="28">
        <v>1</v>
      </c>
      <c r="P20" s="28">
        <v>1</v>
      </c>
      <c r="Q20" s="28">
        <v>1</v>
      </c>
      <c r="R20" s="26">
        <f t="shared" si="19"/>
        <v>5</v>
      </c>
      <c r="S20" s="70">
        <f t="shared" si="20"/>
        <v>0.11904761904761904</v>
      </c>
      <c r="V20" s="87"/>
      <c r="W20" s="84"/>
      <c r="X20" s="102"/>
      <c r="Y20" s="104"/>
      <c r="Z20" s="24">
        <f t="shared" ref="Z20" si="28">Z19/AF19</f>
        <v>2.5</v>
      </c>
      <c r="AA20" s="99"/>
      <c r="AB20" s="25">
        <f t="shared" ref="AB20" si="29">AB19/AF19</f>
        <v>1</v>
      </c>
      <c r="AC20" s="99"/>
      <c r="AD20" s="25">
        <f>AD19/AF19</f>
        <v>2.5</v>
      </c>
      <c r="AE20" s="101"/>
    </row>
    <row r="21" spans="2:36" ht="13.5" thickBot="1" x14ac:dyDescent="0.25">
      <c r="B21" s="12" t="s">
        <v>92</v>
      </c>
      <c r="C21" s="6" t="s">
        <v>37</v>
      </c>
      <c r="D21" s="3" t="s">
        <v>48</v>
      </c>
      <c r="J21" s="22" t="s">
        <v>3</v>
      </c>
      <c r="K21" s="20"/>
      <c r="L21" s="21"/>
      <c r="M21" s="21"/>
      <c r="N21" s="21">
        <v>1</v>
      </c>
      <c r="O21" s="21">
        <v>1</v>
      </c>
      <c r="P21" s="21">
        <v>3</v>
      </c>
      <c r="Q21" s="21">
        <v>1</v>
      </c>
      <c r="R21" s="19">
        <f t="shared" si="19"/>
        <v>6</v>
      </c>
      <c r="S21" s="69">
        <f t="shared" si="20"/>
        <v>0.14285714285714285</v>
      </c>
      <c r="V21" s="120" t="s">
        <v>22</v>
      </c>
      <c r="W21" s="121"/>
      <c r="X21" s="121"/>
      <c r="Y21" s="74">
        <f>SUM(Y7:Y20)</f>
        <v>0.99990000000000001</v>
      </c>
      <c r="Z21" s="109">
        <f>SUM(AA7:AA20)</f>
        <v>1.5197333333333334</v>
      </c>
      <c r="AA21" s="110"/>
      <c r="AB21" s="111">
        <f>SUM(AC7:AC20)</f>
        <v>1.3292833333333334</v>
      </c>
      <c r="AC21" s="110"/>
      <c r="AD21" s="111">
        <f>SUM(AE7:AE20)</f>
        <v>1.3967166666666668</v>
      </c>
      <c r="AE21" s="112"/>
      <c r="AF21" s="41">
        <f>MIN(Z21:AE21)</f>
        <v>1.3292833333333334</v>
      </c>
    </row>
    <row r="22" spans="2:36" ht="13.5" thickBot="1" x14ac:dyDescent="0.25">
      <c r="B22" s="12" t="s">
        <v>93</v>
      </c>
      <c r="C22" s="6" t="s">
        <v>42</v>
      </c>
      <c r="D22" s="3" t="s">
        <v>48</v>
      </c>
      <c r="J22" s="30" t="s">
        <v>2</v>
      </c>
      <c r="K22" s="27"/>
      <c r="L22" s="28"/>
      <c r="M22" s="28"/>
      <c r="N22" s="28"/>
      <c r="O22" s="28">
        <v>1</v>
      </c>
      <c r="P22" s="29">
        <v>3</v>
      </c>
      <c r="Q22" s="29">
        <v>1</v>
      </c>
      <c r="R22" s="26">
        <f t="shared" si="19"/>
        <v>5</v>
      </c>
      <c r="S22" s="70">
        <f t="shared" si="20"/>
        <v>0.11904761904761904</v>
      </c>
      <c r="V22" s="122" t="s">
        <v>23</v>
      </c>
      <c r="W22" s="123"/>
      <c r="X22" s="123"/>
      <c r="Y22" s="124"/>
      <c r="Z22" s="113">
        <f>Z21/$AF$21</f>
        <v>1.1432726907982997</v>
      </c>
      <c r="AA22" s="114"/>
      <c r="AB22" s="115">
        <f>AB21/$AF$21</f>
        <v>1</v>
      </c>
      <c r="AC22" s="114"/>
      <c r="AD22" s="115">
        <f>AD21/$AF$21</f>
        <v>1.0507290896096895</v>
      </c>
      <c r="AE22" s="114"/>
    </row>
    <row r="23" spans="2:36" ht="13.5" thickBot="1" x14ac:dyDescent="0.25">
      <c r="J23" s="22" t="s">
        <v>6</v>
      </c>
      <c r="K23" s="20"/>
      <c r="L23" s="21"/>
      <c r="M23" s="21"/>
      <c r="N23" s="21"/>
      <c r="O23" s="21"/>
      <c r="P23" s="21">
        <v>1</v>
      </c>
      <c r="Q23" s="21">
        <v>2</v>
      </c>
      <c r="R23" s="19">
        <f t="shared" si="19"/>
        <v>3</v>
      </c>
      <c r="S23" s="69">
        <f t="shared" si="20"/>
        <v>7.1428571428571425E-2</v>
      </c>
      <c r="V23" s="106" t="s">
        <v>24</v>
      </c>
      <c r="W23" s="107"/>
      <c r="X23" s="107"/>
      <c r="Y23" s="108"/>
      <c r="Z23" s="116" t="s">
        <v>10</v>
      </c>
      <c r="AA23" s="117"/>
      <c r="AB23" s="118" t="s">
        <v>12</v>
      </c>
      <c r="AC23" s="117"/>
      <c r="AD23" s="118" t="s">
        <v>11</v>
      </c>
      <c r="AE23" s="119"/>
    </row>
    <row r="24" spans="2:36" ht="13.5" thickBot="1" x14ac:dyDescent="0.25">
      <c r="J24" s="36" t="s">
        <v>5</v>
      </c>
      <c r="K24" s="34"/>
      <c r="L24" s="35"/>
      <c r="M24" s="35"/>
      <c r="N24" s="35"/>
      <c r="O24" s="35"/>
      <c r="P24" s="35"/>
      <c r="Q24" s="35">
        <v>1</v>
      </c>
      <c r="R24" s="33">
        <f t="shared" si="19"/>
        <v>1</v>
      </c>
      <c r="S24" s="71">
        <f t="shared" si="20"/>
        <v>2.3809523809523808E-2</v>
      </c>
    </row>
    <row r="25" spans="2:36" ht="13.5" thickBot="1" x14ac:dyDescent="0.25">
      <c r="J25" s="42"/>
      <c r="K25" s="42"/>
      <c r="L25" s="42"/>
      <c r="M25" s="42"/>
      <c r="N25" s="42"/>
      <c r="O25" s="42"/>
      <c r="P25" s="42"/>
      <c r="Q25" s="43" t="s">
        <v>20</v>
      </c>
      <c r="R25" s="44">
        <f>SUM(R18:R24)</f>
        <v>42</v>
      </c>
      <c r="S25" s="75">
        <f>SUM(S18:S24)</f>
        <v>1</v>
      </c>
    </row>
    <row r="27" spans="2:36" x14ac:dyDescent="0.2">
      <c r="B27" s="3">
        <v>1</v>
      </c>
      <c r="C27" s="3" t="s">
        <v>29</v>
      </c>
    </row>
    <row r="28" spans="2:36" x14ac:dyDescent="0.2">
      <c r="B28" s="3">
        <v>2</v>
      </c>
      <c r="C28" s="3" t="s">
        <v>30</v>
      </c>
    </row>
    <row r="29" spans="2:36" x14ac:dyDescent="0.2">
      <c r="B29" s="3">
        <v>3</v>
      </c>
      <c r="C29" s="3" t="s">
        <v>31</v>
      </c>
      <c r="AJ29" s="3" t="s">
        <v>74</v>
      </c>
    </row>
    <row r="30" spans="2:36" x14ac:dyDescent="0.2">
      <c r="AJ30" s="3" t="s">
        <v>75</v>
      </c>
    </row>
    <row r="31" spans="2:36" ht="13.5" thickBot="1" x14ac:dyDescent="0.25">
      <c r="AJ31" s="3" t="s">
        <v>76</v>
      </c>
    </row>
    <row r="32" spans="2:36" ht="13.5" thickBot="1" x14ac:dyDescent="0.25">
      <c r="C32" s="45" t="s">
        <v>63</v>
      </c>
      <c r="D32" s="45" t="s">
        <v>70</v>
      </c>
      <c r="E32" s="45" t="s">
        <v>71</v>
      </c>
      <c r="F32" s="45" t="s">
        <v>33</v>
      </c>
    </row>
    <row r="33" spans="3:6" ht="13.5" thickBot="1" x14ac:dyDescent="0.25">
      <c r="C33" s="46" t="s">
        <v>64</v>
      </c>
      <c r="D33" s="47">
        <v>127</v>
      </c>
      <c r="E33" s="48">
        <v>2786.4</v>
      </c>
      <c r="F33" s="49">
        <v>37.1</v>
      </c>
    </row>
    <row r="34" spans="3:6" ht="13.5" thickBot="1" x14ac:dyDescent="0.25">
      <c r="C34" s="46" t="s">
        <v>65</v>
      </c>
      <c r="D34" s="47">
        <v>34</v>
      </c>
      <c r="E34" s="48">
        <v>5193.6000000000004</v>
      </c>
      <c r="F34" s="49">
        <v>18.5</v>
      </c>
    </row>
    <row r="35" spans="3:6" ht="13.5" thickBot="1" x14ac:dyDescent="0.25">
      <c r="C35" s="50" t="s">
        <v>66</v>
      </c>
      <c r="D35" s="51">
        <v>34</v>
      </c>
      <c r="E35" s="52">
        <v>7734.9</v>
      </c>
      <c r="F35" s="53">
        <v>27.5</v>
      </c>
    </row>
    <row r="36" spans="3:6" ht="13.5" thickBot="1" x14ac:dyDescent="0.25">
      <c r="C36" s="54" t="s">
        <v>67</v>
      </c>
      <c r="D36" s="51">
        <v>38</v>
      </c>
      <c r="E36" s="55">
        <v>13123.2</v>
      </c>
      <c r="F36" s="56">
        <v>52.5</v>
      </c>
    </row>
    <row r="37" spans="3:6" ht="13.5" thickBot="1" x14ac:dyDescent="0.25">
      <c r="C37" s="54" t="s">
        <v>68</v>
      </c>
      <c r="D37" s="51">
        <v>53</v>
      </c>
      <c r="E37" s="55">
        <v>4920.5</v>
      </c>
      <c r="F37" s="56">
        <v>27.3</v>
      </c>
    </row>
    <row r="38" spans="3:6" ht="13.5" thickBot="1" x14ac:dyDescent="0.25">
      <c r="C38" s="57" t="s">
        <v>79</v>
      </c>
      <c r="D38" s="58">
        <v>15</v>
      </c>
      <c r="E38" s="59">
        <v>6845.3</v>
      </c>
      <c r="F38" s="60">
        <v>10.6</v>
      </c>
    </row>
    <row r="39" spans="3:6" ht="13.5" thickBot="1" x14ac:dyDescent="0.25">
      <c r="C39" s="1" t="s">
        <v>69</v>
      </c>
      <c r="D39" s="58">
        <v>15</v>
      </c>
      <c r="E39" s="59">
        <v>2735.9</v>
      </c>
      <c r="F39" s="60">
        <v>4.3</v>
      </c>
    </row>
  </sheetData>
  <mergeCells count="72">
    <mergeCell ref="J5:S5"/>
    <mergeCell ref="V5:V6"/>
    <mergeCell ref="W5:W6"/>
    <mergeCell ref="X5:X6"/>
    <mergeCell ref="Y5:Y6"/>
    <mergeCell ref="Z5:AE5"/>
    <mergeCell ref="Z6:AA6"/>
    <mergeCell ref="AB6:AC6"/>
    <mergeCell ref="AD6:AE6"/>
    <mergeCell ref="V2:AE2"/>
    <mergeCell ref="AE7:AE8"/>
    <mergeCell ref="V9:V10"/>
    <mergeCell ref="W9:W10"/>
    <mergeCell ref="X9:X10"/>
    <mergeCell ref="Y9:Y10"/>
    <mergeCell ref="AA9:AA10"/>
    <mergeCell ref="AC9:AC10"/>
    <mergeCell ref="AE9:AE10"/>
    <mergeCell ref="V7:V8"/>
    <mergeCell ref="W7:W8"/>
    <mergeCell ref="X7:X8"/>
    <mergeCell ref="Y7:Y8"/>
    <mergeCell ref="AA7:AA8"/>
    <mergeCell ref="AC7:AC8"/>
    <mergeCell ref="AE11:AE12"/>
    <mergeCell ref="V13:V14"/>
    <mergeCell ref="W13:W14"/>
    <mergeCell ref="X13:X14"/>
    <mergeCell ref="V15:V16"/>
    <mergeCell ref="W15:W16"/>
    <mergeCell ref="X15:X16"/>
    <mergeCell ref="AE13:AE14"/>
    <mergeCell ref="AE15:AE16"/>
    <mergeCell ref="V11:V12"/>
    <mergeCell ref="W11:W12"/>
    <mergeCell ref="X11:X12"/>
    <mergeCell ref="Y11:Y12"/>
    <mergeCell ref="AA11:AA12"/>
    <mergeCell ref="AC11:AC12"/>
    <mergeCell ref="J16:S16"/>
    <mergeCell ref="V17:V18"/>
    <mergeCell ref="W17:W18"/>
    <mergeCell ref="X17:X18"/>
    <mergeCell ref="Y17:Y18"/>
    <mergeCell ref="AB22:AC22"/>
    <mergeCell ref="AD22:AE22"/>
    <mergeCell ref="AC17:AC18"/>
    <mergeCell ref="AE17:AE18"/>
    <mergeCell ref="V19:V20"/>
    <mergeCell ref="W19:W20"/>
    <mergeCell ref="X19:X20"/>
    <mergeCell ref="Y19:Y20"/>
    <mergeCell ref="AA19:AA20"/>
    <mergeCell ref="AC19:AC20"/>
    <mergeCell ref="AE19:AE20"/>
    <mergeCell ref="AA17:AA18"/>
    <mergeCell ref="V23:Y23"/>
    <mergeCell ref="Z23:AA23"/>
    <mergeCell ref="AB23:AC23"/>
    <mergeCell ref="AD23:AE23"/>
    <mergeCell ref="Y13:Y14"/>
    <mergeCell ref="Y15:Y16"/>
    <mergeCell ref="AA13:AA14"/>
    <mergeCell ref="AA15:AA16"/>
    <mergeCell ref="AC13:AC14"/>
    <mergeCell ref="AC15:AC16"/>
    <mergeCell ref="V21:X21"/>
    <mergeCell ref="Z21:AA21"/>
    <mergeCell ref="AB21:AC21"/>
    <mergeCell ref="AD21:AE21"/>
    <mergeCell ref="V22:Y22"/>
    <mergeCell ref="Z22:AA22"/>
  </mergeCells>
  <pageMargins left="0.7" right="0.7" top="0.78740157499999996" bottom="0.78740157499999996" header="0.3" footer="0.3"/>
  <pageSetup paperSize="9" orientation="portrait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I10"/>
  <sheetViews>
    <sheetView workbookViewId="0">
      <selection activeCell="I27" sqref="I27"/>
    </sheetView>
  </sheetViews>
  <sheetFormatPr defaultRowHeight="15" x14ac:dyDescent="0.2"/>
  <cols>
    <col min="1" max="3" width="9.140625" style="62"/>
    <col min="4" max="4" width="19.42578125" style="62" bestFit="1" customWidth="1"/>
    <col min="5" max="6" width="10.7109375" style="62" customWidth="1"/>
    <col min="7" max="7" width="13.42578125" style="62" customWidth="1"/>
    <col min="8" max="8" width="14.7109375" style="62" customWidth="1"/>
    <col min="9" max="16384" width="9.140625" style="62"/>
  </cols>
  <sheetData>
    <row r="4" spans="4:9" ht="15.75" customHeight="1" x14ac:dyDescent="0.2"/>
    <row r="7" spans="4:9" ht="71.25" customHeight="1" x14ac:dyDescent="0.25">
      <c r="D7" s="65"/>
      <c r="E7" s="67" t="s">
        <v>83</v>
      </c>
      <c r="F7" s="67" t="s">
        <v>84</v>
      </c>
      <c r="G7" s="67" t="s">
        <v>85</v>
      </c>
      <c r="H7" s="67" t="s">
        <v>82</v>
      </c>
      <c r="I7" s="66" t="s">
        <v>9</v>
      </c>
    </row>
    <row r="8" spans="4:9" ht="15.75" x14ac:dyDescent="0.25">
      <c r="D8" s="65" t="s">
        <v>50</v>
      </c>
      <c r="E8" s="63">
        <f>'Ocel a litina'!Z22</f>
        <v>1.1253025040438365</v>
      </c>
      <c r="F8" s="63">
        <f>'Lehké slitiny'!Z22</f>
        <v>1.2270277739394775</v>
      </c>
      <c r="G8" s="63">
        <f>'Těžko obrobitelné materiály'!Z22</f>
        <v>1.1432726907982997</v>
      </c>
      <c r="H8" s="63">
        <f>SUM(E8:G8)</f>
        <v>3.4956029687816139</v>
      </c>
      <c r="I8" s="64" t="s">
        <v>10</v>
      </c>
    </row>
    <row r="9" spans="4:9" ht="15.75" x14ac:dyDescent="0.25">
      <c r="D9" s="65" t="s">
        <v>51</v>
      </c>
      <c r="E9" s="63">
        <f>'Ocel a litina'!AB22</f>
        <v>1</v>
      </c>
      <c r="F9" s="63">
        <f>'Ocel a litina'!AB22</f>
        <v>1</v>
      </c>
      <c r="G9" s="63">
        <f>'Těžko obrobitelné materiály'!AB22</f>
        <v>1</v>
      </c>
      <c r="H9" s="63">
        <f t="shared" ref="H9:H10" si="0">SUM(E9:G9)</f>
        <v>3</v>
      </c>
      <c r="I9" s="64" t="s">
        <v>12</v>
      </c>
    </row>
    <row r="10" spans="4:9" ht="15.75" x14ac:dyDescent="0.25">
      <c r="D10" s="65" t="s">
        <v>52</v>
      </c>
      <c r="E10" s="63">
        <f>'Ocel a litina'!AD22</f>
        <v>1.0506200549209415</v>
      </c>
      <c r="F10" s="63">
        <f>'Lehké slitiny'!AD22</f>
        <v>1.230357883100732</v>
      </c>
      <c r="G10" s="63">
        <f>'Těžko obrobitelné materiály'!AD22</f>
        <v>1.0507290896096895</v>
      </c>
      <c r="H10" s="63">
        <f t="shared" si="0"/>
        <v>3.3317070276313632</v>
      </c>
      <c r="I10" s="64" t="s">
        <v>11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Ocel a litina</vt:lpstr>
      <vt:lpstr>Lehké slitiny</vt:lpstr>
      <vt:lpstr>Těžko obrobitelné materiály</vt:lpstr>
      <vt:lpstr>Vyhodnocení pořadí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Roxxor</dc:creator>
  <cp:lastModifiedBy>Michal Kunorza</cp:lastModifiedBy>
  <cp:lastPrinted>2013-12-02T12:36:27Z</cp:lastPrinted>
  <dcterms:created xsi:type="dcterms:W3CDTF">2013-09-30T14:35:50Z</dcterms:created>
  <dcterms:modified xsi:type="dcterms:W3CDTF">2014-05-10T20:42:50Z</dcterms:modified>
</cp:coreProperties>
</file>